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30" yWindow="45" windowWidth="14655" windowHeight="12525"/>
  </bookViews>
  <sheets>
    <sheet name="Протокол согласования " sheetId="11" r:id="rId1"/>
    <sheet name="Протокол ВЛ-10" sheetId="5" r:id="rId2"/>
    <sheet name="Протокол ВЛ-0,4" sheetId="6" r:id="rId3"/>
    <sheet name="Протокол МТП, ТП, СТП, учет ЭЭ" sheetId="2" r:id="rId4"/>
    <sheet name="ПИРы" sheetId="9" r:id="rId5"/>
  </sheets>
  <definedNames>
    <definedName name="_xlnm._FilterDatabase" localSheetId="3" hidden="1">'Протокол МТП, ТП, СТП, учет ЭЭ'!$A$16:$F$22</definedName>
    <definedName name="_xlnm._FilterDatabase" localSheetId="0" hidden="1">'Протокол согласования '!$A$11:$E$24</definedName>
    <definedName name="_xlnm.Print_Area" localSheetId="4">ПИРы!$A$1:$N$30</definedName>
    <definedName name="_xlnm.Print_Area" localSheetId="2">'Протокол ВЛ-0,4'!$A$1:$N$93</definedName>
    <definedName name="_xlnm.Print_Area" localSheetId="1">'Протокол ВЛ-10'!$A$1:$M$112</definedName>
    <definedName name="_xlnm.Print_Area" localSheetId="0">'Протокол согласования '!$A$1:$F$29</definedName>
  </definedNames>
  <calcPr calcId="162913"/>
</workbook>
</file>

<file path=xl/calcChain.xml><?xml version="1.0" encoding="utf-8"?>
<calcChain xmlns="http://schemas.openxmlformats.org/spreadsheetml/2006/main">
  <c r="E24" i="11" l="1"/>
  <c r="E16" i="11"/>
  <c r="E17" i="11"/>
  <c r="E18" i="11"/>
  <c r="E19" i="11"/>
  <c r="E20" i="11"/>
  <c r="E21" i="11"/>
  <c r="E22" i="11"/>
  <c r="E23" i="11"/>
  <c r="E15" i="11"/>
  <c r="E14" i="11"/>
  <c r="E13" i="11"/>
  <c r="E26" i="11" l="1"/>
</calcChain>
</file>

<file path=xl/sharedStrings.xml><?xml version="1.0" encoding="utf-8"?>
<sst xmlns="http://schemas.openxmlformats.org/spreadsheetml/2006/main" count="616" uniqueCount="314">
  <si>
    <t>№ п/п</t>
  </si>
  <si>
    <t>Ед. изм.</t>
  </si>
  <si>
    <t xml:space="preserve">Выправка жб опоры одностоечной  </t>
  </si>
  <si>
    <t xml:space="preserve">Демонтаж жб опоры одностоечной  </t>
  </si>
  <si>
    <t>Демонтаж жб опоры с подкосом</t>
  </si>
  <si>
    <t>Демонтаж жб опоры одностоечной с двумя подкосами</t>
  </si>
  <si>
    <t>Проводник заземляющий открыто по строительным основаниям: из круглой стали диаметром 12 мм</t>
  </si>
  <si>
    <t>Заземлитель вертикальный из угловой стали размером: 50х50х5 мм</t>
  </si>
  <si>
    <t>Заземлитель горизонтальный из стали: полосовой сечением 160 мм2</t>
  </si>
  <si>
    <t>Определение и закрепление мест установки опор по трассам ВЛ</t>
  </si>
  <si>
    <t>Валка деревьев, трелевка древесина, обрезка крон</t>
  </si>
  <si>
    <t>Установка жб опоры 0,4 кВ одностоечная</t>
  </si>
  <si>
    <t>Установка жб опоры 0,4 кВ одностоечная с 1 подкосом</t>
  </si>
  <si>
    <t>Установка жб опоры 0,4 кВ одностоечная с 2 подкосами</t>
  </si>
  <si>
    <t>Подвеска провода 0,4 кВ (СИП-2 3х70+1х54,6-0,6/1,0)</t>
  </si>
  <si>
    <t>Подвеска провода 0,4 кВ (СИП-2 3х50+1х54,6-0,6/1,0)</t>
  </si>
  <si>
    <t>Демонтаж провода 0,4 кВ</t>
  </si>
  <si>
    <t>Составил: Ведущий инженер ОКСиИ ___________________________ Казаков В.В.</t>
  </si>
  <si>
    <t>(должность, подпись, расшифровка)</t>
  </si>
  <si>
    <t>к техническому заданию договора</t>
  </si>
  <si>
    <t>ПРОТОКОЛ СОГЛАСОВАНИЯ (ВЕДОМОСТЬ)</t>
  </si>
  <si>
    <t>ДОГОВОРНОЙ ЦЕНЫ</t>
  </si>
  <si>
    <t>Коэффициенты, учитывающие  прогнозные цены и  лимитированные затраты:</t>
  </si>
  <si>
    <t>Обоснование</t>
  </si>
  <si>
    <t>Вид работ</t>
  </si>
  <si>
    <t>Договорная цена (без НДС)</t>
  </si>
  <si>
    <t>ЛСР №3</t>
  </si>
  <si>
    <t>ЛСР №4</t>
  </si>
  <si>
    <t>ЛСР №5</t>
  </si>
  <si>
    <t>Приложение №1</t>
  </si>
  <si>
    <t>к техническому задание договора</t>
  </si>
  <si>
    <t>№ ___ от "_____№ _______________ г.</t>
  </si>
  <si>
    <t>"Строительство, демонтаж  ВЛ-6 (10) кВ на единицу объема"</t>
  </si>
  <si>
    <t>Коэффициенты, учитывающие прогнозные цены  и лимитированные затраты</t>
  </si>
  <si>
    <t>для пусконаладочных работ</t>
  </si>
  <si>
    <t>№. поз.</t>
  </si>
  <si>
    <t>Шифр и № расценки</t>
  </si>
  <si>
    <t>Наименование работ</t>
  </si>
  <si>
    <t>Еденица измерения</t>
  </si>
  <si>
    <t>Количество</t>
  </si>
  <si>
    <t>Цена за ед. изм</t>
  </si>
  <si>
    <t>Стоимость, руб.</t>
  </si>
  <si>
    <t>К или К1</t>
  </si>
  <si>
    <t>Договорная цена, руб. (без НДС)</t>
  </si>
  <si>
    <t>Траверса на опоре</t>
  </si>
  <si>
    <t>Развозка конструкций и материалов опор ВЛ 0,38-10 кВ по трассе: одностоечных железобетонных опор</t>
  </si>
  <si>
    <t>Развозка конструкций и материалов опор ВЛ 0,38-10 кВ по трассе: материалов оснастки одностоечных опор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</si>
  <si>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</si>
  <si>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</si>
  <si>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</si>
  <si>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</si>
  <si>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Установка разъединителей: с помощью механизмов</t>
  </si>
  <si>
    <t>Измерение сопротивления растеканию тока: контура с диагональю до 20 м</t>
  </si>
  <si>
    <t>Присоединение к зажимам жил проводов или кабелей сечением: до 70 мм2</t>
  </si>
  <si>
    <t>Подвеска проводов ВЛ 6-10 кВ в ненаселенной местности сечением: свыше 35 мм2 с помощью механизмов</t>
  </si>
  <si>
    <t>При увеличении количества опор на 1 км ВЛ добавлять: к расценке 33-04-009-02</t>
  </si>
  <si>
    <t>Установка разрядников: с помощью механизмов</t>
  </si>
  <si>
    <t>Разработка грунта вручную с креплениями в траншеях шириной до 2 м, глубиной: до 2 м, группа грунтов 3</t>
  </si>
  <si>
    <t>Засыпка вручную траншей, пазух котлованов и ям, группа грунтов: 2</t>
  </si>
  <si>
    <t>Расчистка площадей от кустарника и мелколесья вручную: при средней поросли</t>
  </si>
  <si>
    <t>Обрезка и прореживание крон деревьев: при диаметре ствола до 250 мм, количеством срезов 15-20</t>
  </si>
  <si>
    <t>Установка упора П-образного укоса</t>
  </si>
  <si>
    <t>Справочник базовых цен на инженерно-геодезические изыскания для строительства СБЦ</t>
  </si>
  <si>
    <t>Выправка железобетонных опор ВЛ 0,38; 6-10 кВ с траверсами без приставок: одностоечных</t>
  </si>
  <si>
    <t>Демонтаж опор ВЛ 0,38-10 кВ: без приставок одностоечных</t>
  </si>
  <si>
    <t>Демонтаж опор ВЛ 0,38-10 кВ: без приставок одностоечных с подкосом</t>
  </si>
  <si>
    <t>Демонтаж опор ВЛ 0,38-10 кВ: без приставок одностоечных с двумя подкосами</t>
  </si>
  <si>
    <t>Итого</t>
  </si>
  <si>
    <t>в т.ч. по конструктивным решениям</t>
  </si>
  <si>
    <t>"Строительство, демонтаж  ВЛ-0,4 кВ на единицу объема"</t>
  </si>
  <si>
    <t xml:space="preserve">Заземлитель горизонтальный из стали: полосовой сечением 160 мм2
</t>
  </si>
  <si>
    <t xml:space="preserve">Засыпка вручную траншей, пазух котлованов и ям, группа грунтов: 2
</t>
  </si>
  <si>
    <t>Ввод гибкий, наружный диаметр металлорукава: до 60 мм</t>
  </si>
  <si>
    <t>Демонтаж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</si>
  <si>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Узел крепления подкоса У-3</t>
  </si>
  <si>
    <t>Хомут стяжной (СИП) Е778</t>
  </si>
  <si>
    <t>Скрепа размером 20 мм NC20 (СИП)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</si>
  <si>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</si>
  <si>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Зажим РС-481</t>
  </si>
  <si>
    <t>Смесь песчано-гравийная природная</t>
  </si>
  <si>
    <t>Выключатели автоматические: ВА51-35-34-0010-20 I-250А</t>
  </si>
  <si>
    <t>поставка МТР подрядчиком</t>
  </si>
  <si>
    <t>Коэффициент, учитывающий условия производства работ и лимитированные затраты</t>
  </si>
  <si>
    <t>для пусконаладочных  работ</t>
  </si>
  <si>
    <t>для строительно-монтажных и демонтажных работ:</t>
  </si>
  <si>
    <t>"Разработка проектно-сметной документации на единицу объема"</t>
  </si>
  <si>
    <t>Раздел 1. Разработка проектно-сметной документации</t>
  </si>
  <si>
    <t>Справочник базовых цен на проектные работы для строительства КИСиС. Москва 2012 г.</t>
  </si>
  <si>
    <t>Рабочий проект ВЛ-6 (10) кВ</t>
  </si>
  <si>
    <t>Рабочий проект  ВЛ-0,4 кВ</t>
  </si>
  <si>
    <t xml:space="preserve">Рабочий проект  КТП </t>
  </si>
  <si>
    <t>Заземление траверс на опорах ВЛ 6,10 кВ</t>
  </si>
  <si>
    <t>Контур заземления разъединителя</t>
  </si>
  <si>
    <t>Валка деревьев, трелевка древесины, обрезка крон</t>
  </si>
  <si>
    <t>Повторное заземление нулевого провода ВЛ-0,4 кВ</t>
  </si>
  <si>
    <t>Установка жб опоры 6,10 кВ одностоечная</t>
  </si>
  <si>
    <t>Установка жб опоры 6,10 кВ одностоечная с 1 подкосом</t>
  </si>
  <si>
    <t>Установка жб опоры 6,10 кВ одностоечная с 2 подкосами</t>
  </si>
  <si>
    <t>Демонтаж провода 6,10 кВ</t>
  </si>
  <si>
    <t>Подвеска провода 6,10 кВ (СИП-3 1х50-20)</t>
  </si>
  <si>
    <t>Подвеска провода 6,10 кВ (СИП-3 1х35-20)</t>
  </si>
  <si>
    <t>Подвеска провода 6,10 кВ  (СИП-3 1х70-20)</t>
  </si>
  <si>
    <t xml:space="preserve"> </t>
  </si>
  <si>
    <t>Рабочий проект  СТП</t>
  </si>
  <si>
    <t xml:space="preserve">Рабочий проект  МТП </t>
  </si>
  <si>
    <t>Проверил: Начальник ОКСиИ  ___________________________  Шаркунов М.М.</t>
  </si>
  <si>
    <t>Проверил: Начальник ОКСиИ  __________________</t>
  </si>
  <si>
    <t>__________________Шаркунов М.М.</t>
  </si>
  <si>
    <t>ЛСР №6</t>
  </si>
  <si>
    <t>ЛСР №7</t>
  </si>
  <si>
    <t>ЛСР №8</t>
  </si>
  <si>
    <t>Монтаж СТП 25кВА ВВ, тупиковая</t>
  </si>
  <si>
    <t>Монтаж СТП 40кВА ВВ, тупиковая</t>
  </si>
  <si>
    <t>Монтаж МТП 40кВА ВВ, тупиковая</t>
  </si>
  <si>
    <t>Монтаж КТПН-400кВА ВВ, тупиковая</t>
  </si>
  <si>
    <t>ФЕРм08-02-305-04</t>
  </si>
  <si>
    <t>ФЕР33-04-016-02</t>
  </si>
  <si>
    <t>ФЕР33-04-016-05</t>
  </si>
  <si>
    <t>ФЕР33-04-016-06</t>
  </si>
  <si>
    <t>ФЕР33-04-003-01</t>
  </si>
  <si>
    <t>ФЕР33-04-003-02</t>
  </si>
  <si>
    <t>ФЕР33-04-003-03</t>
  </si>
  <si>
    <t>ФЕР33-04-030-03</t>
  </si>
  <si>
    <t>ФЕРм08-02-472-09</t>
  </si>
  <si>
    <t>ФЕРм08-02-472-02</t>
  </si>
  <si>
    <t>ФЕРм08-02-471-01</t>
  </si>
  <si>
    <t>ФЕРп01-11-010-02</t>
  </si>
  <si>
    <t>ФЕРм08-02-144-05</t>
  </si>
  <si>
    <t>ФЕР33-04-009-02</t>
  </si>
  <si>
    <t>ФЕР33-04-009-10</t>
  </si>
  <si>
    <t>ФЕР33-04-030-01</t>
  </si>
  <si>
    <t>ФЕР01-02-055-03</t>
  </si>
  <si>
    <t>ФЕР01-02-061-02</t>
  </si>
  <si>
    <t>ФЕР01-02-119-02</t>
  </si>
  <si>
    <t>ФЕР47-01-108-01</t>
  </si>
  <si>
    <t>ФССЦ-08.3.04.02-0092</t>
  </si>
  <si>
    <t>ФССЦ-08.3.07.01-0042</t>
  </si>
  <si>
    <t>ФССЦ-08.3.08.02-0052</t>
  </si>
  <si>
    <t>(компл.)</t>
  </si>
  <si>
    <t>(100 м)</t>
  </si>
  <si>
    <t xml:space="preserve">Сталь круглая углеродистая обыкновенного качества марки ВСт3пс5-1 диаметром: 10 мм
</t>
  </si>
  <si>
    <t>(т)</t>
  </si>
  <si>
    <t xml:space="preserve">Сталь полосовая: 40х4 мм, кипящая
</t>
  </si>
  <si>
    <t>(10 шт)</t>
  </si>
  <si>
    <t>измерение</t>
  </si>
  <si>
    <t>(100 шт)</t>
  </si>
  <si>
    <t>(км)</t>
  </si>
  <si>
    <t>(шт)</t>
  </si>
  <si>
    <t>Сталь угловая равнополочная, марка стали: ВСт3кп2, размером 50x50x5 мм</t>
  </si>
  <si>
    <t>Сталь полосовая: 40х4 мм, кипящая</t>
  </si>
  <si>
    <t>Сталь круглая углеродистая обыкновенного качества марки ВСт3пс5-1 диаметром: 10 мм</t>
  </si>
  <si>
    <t xml:space="preserve">Разработка грунта вручную с креплениями в траншеях шириной до 2 м, глубиной: до 2 м, группа грунтов 3
</t>
  </si>
  <si>
    <t>(100 м3)</t>
  </si>
  <si>
    <t>ФСЭМ-91.14.02-001</t>
  </si>
  <si>
    <t>ФССЦ-08.3.11.01-0060</t>
  </si>
  <si>
    <t>ФЕР33-04-042-01</t>
  </si>
  <si>
    <t>ФЕР33-04-042-02</t>
  </si>
  <si>
    <t>ФЕР33-04-042-03</t>
  </si>
  <si>
    <t>ФЕР33-04-040-03</t>
  </si>
  <si>
    <t>ФССЦ-05.1.02.07-0070</t>
  </si>
  <si>
    <t>ФССЦ-21.2.01.01-0048</t>
  </si>
  <si>
    <t>ФССЦ-21.2.01.01-0046</t>
  </si>
  <si>
    <t>ФССЦ-21.2.01.01-0050</t>
  </si>
  <si>
    <t>ФССЦ-02.2.04.03-0003</t>
  </si>
  <si>
    <t>ФССЦ-20.5.04.04-0001</t>
  </si>
  <si>
    <t>ФССЦ-20.1.02.22-0005</t>
  </si>
  <si>
    <t>ФССЦ-01.7.15.10-0031</t>
  </si>
  <si>
    <t>ФССЦ-20.1.02.14-0007</t>
  </si>
  <si>
    <t>ФССЦ-22.2.02.07-0003</t>
  </si>
  <si>
    <t>(га)</t>
  </si>
  <si>
    <t>(100 м2)</t>
  </si>
  <si>
    <t>Автомобили бортовые, грузоподъемность: до 5 т</t>
  </si>
  <si>
    <t>(маш.-ч)</t>
  </si>
  <si>
    <t>Швеллеры: № 20 сталь марки Ст3пс</t>
  </si>
  <si>
    <t>(1 ед.)</t>
  </si>
  <si>
    <t>Стойка опоры: СВ 105 /бетон В30 (М400), объем 0,47 м3, расход арматуры 74,8 кг/ (серия 3.407.1-143; 3.407.1-136)</t>
  </si>
  <si>
    <t>Узел крепления подкоса У-1</t>
  </si>
  <si>
    <t>Провода самонесущие изолированные для воздушных линий электропередачи с алюминиевыми жилами марки: СИП-3 1х50-35</t>
  </si>
  <si>
    <t>(1000 м)</t>
  </si>
  <si>
    <t>Провода самонесущие изолированные для воздушных линий электропередачи с алюминиевыми жилами марки: СИП-3 1х35-35</t>
  </si>
  <si>
    <t>Провода самонесущие изолированные для воздушных линий электропередачи с алюминиевыми жилами марки: СИП-3 1х70-35</t>
  </si>
  <si>
    <t>(м3)</t>
  </si>
  <si>
    <t>(шт.)</t>
  </si>
  <si>
    <t>Изолятор ШФ 20Г.1</t>
  </si>
  <si>
    <t>ОПН-6/680/7,2</t>
  </si>
  <si>
    <t>Ответвительный зажим RРN 150</t>
  </si>
  <si>
    <t>Зажим ПС 2-1</t>
  </si>
  <si>
    <t>Вязка спиральная СО 35 (35-50)</t>
  </si>
  <si>
    <t>(1 компл)</t>
  </si>
  <si>
    <t>Изолятор полимерный ЛК-70/10-Б-4</t>
  </si>
  <si>
    <t xml:space="preserve">Конструкции стальные: порталов ОРУ
</t>
  </si>
  <si>
    <t>Разъединитель РЛНД-1-10-400</t>
  </si>
  <si>
    <t>Серьга СРС-7-16</t>
  </si>
  <si>
    <t>Скоба: СК-7-1А</t>
  </si>
  <si>
    <t>Ушко: однолапчатое У1-7-16</t>
  </si>
  <si>
    <t>Зажим натяжной: болтовый НБ-2-6</t>
  </si>
  <si>
    <t>ФЕР33-04-017-01</t>
  </si>
  <si>
    <t>ФЕРм08-02-472-08</t>
  </si>
  <si>
    <t>ФССЦ-08.3.04.02-0091</t>
  </si>
  <si>
    <t>ФЕРм08-03-575-01</t>
  </si>
  <si>
    <t>ФЕРп01-03-002-06</t>
  </si>
  <si>
    <t>ФЕРм08-02-411-06</t>
  </si>
  <si>
    <t>ФССЦ-20.2.12.03-0002</t>
  </si>
  <si>
    <t>ФССЦ-05.1.02.07-0066</t>
  </si>
  <si>
    <t>ФССЦ-20.1.01.08-0014</t>
  </si>
  <si>
    <t>ФССЦ-25.2.02.09-0011</t>
  </si>
  <si>
    <t>ФССЦ-25.2.02.11-0051</t>
  </si>
  <si>
    <t>ФССЦ-25.2.02.11-0021</t>
  </si>
  <si>
    <t>ФССЦ-20.1.02.07-0006</t>
  </si>
  <si>
    <t>ФССЦ-21.2.01.01-0032</t>
  </si>
  <si>
    <t>ФССЦ-21.2.01.01-0029</t>
  </si>
  <si>
    <t>ФССЦ-62.1.01.09-0240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</si>
  <si>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</si>
  <si>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Присоединение к зажимам жил проводов или кабелей сечением: до 70 мм2 (РС-481)</t>
  </si>
  <si>
    <t>Проводник заземляющий открыто по строительным основаниям: из круглой стали диаметром 8 мм</t>
  </si>
  <si>
    <t>Сталь круглая углеродистая обыкновенного качества марки ВСт3пс5-1 диаметром: 8 мм</t>
  </si>
  <si>
    <t>Прибор или аппарат (Автоматический выключатель)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</si>
  <si>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</si>
  <si>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Трубы гибкие гофрированные двустенные "DKC" диаметром: 63 мм</t>
  </si>
  <si>
    <t>(10 м)</t>
  </si>
  <si>
    <t xml:space="preserve">Обрезка и прореживание крон деревьев: при диаметре ствола до 250 мм, количеством срезов 15-20
</t>
  </si>
  <si>
    <t>Стойка опоры: СВ 95-3,5-а /бетон В22,5 (М300), объем 0,36 м3, расход арматуры 39,4 кг/ (серия 3.407.1-143 вып. 7)</t>
  </si>
  <si>
    <t>Зажим ответвительный с прокалыванием изоляции (СИП): P 645</t>
  </si>
  <si>
    <t>Провода самонесущие изолированные для воздушных линий электропередачи с алюминиевыми жилами марки: СИП-2 3х70+1х54,6-0,6/1,0</t>
  </si>
  <si>
    <t>Провода самонесущие изолированные для воздушных линий электропередачи с алюминиевыми жилами марки: СИП-2 3х50+1х54,6-0,6/1,0</t>
  </si>
  <si>
    <r>
      <t>ФЕР33-02-013-05</t>
    </r>
    <r>
      <rPr>
        <i/>
        <sz val="11"/>
        <rFont val="Times New Roman"/>
        <family val="1"/>
        <charset val="204"/>
      </rPr>
      <t xml:space="preserve">
Применительно</t>
    </r>
  </si>
  <si>
    <r>
      <t>ФЕР33-04-003-01</t>
    </r>
    <r>
      <rPr>
        <i/>
        <sz val="11"/>
        <rFont val="Times New Roman"/>
        <family val="1"/>
        <charset val="204"/>
      </rPr>
      <t xml:space="preserve">
Применительно</t>
    </r>
  </si>
  <si>
    <t>Договорная цена (с НДС -20%)</t>
  </si>
  <si>
    <t>ЛСР №9</t>
  </si>
  <si>
    <t>Обоснование: Локальный сметный расчет № 1</t>
  </si>
  <si>
    <t>Договораная цена, руб. (с НДС 20%)</t>
  </si>
  <si>
    <t xml:space="preserve">Заземлитель  из стали: полосовой сечением 160 мм2 </t>
  </si>
  <si>
    <t xml:space="preserve">Заземлитель  из угловой стали размером: 50х50х5 мм </t>
  </si>
  <si>
    <t>Демонтаж: 3-х проводов ВЛ 6-10 кВ</t>
  </si>
  <si>
    <t>Обоснование: Локальный сметный расчет № 2</t>
  </si>
  <si>
    <t>1,015 непредвиденные затраты</t>
  </si>
  <si>
    <t>1,034965 (3,7%*1,05*0,9) производство работ в зимнее время</t>
  </si>
  <si>
    <r>
      <t>ФЕР33-02-013-05</t>
    </r>
    <r>
      <rPr>
        <i/>
        <sz val="11"/>
        <rFont val="Arial"/>
        <family val="2"/>
        <charset val="204"/>
      </rPr>
      <t xml:space="preserve">
Применительно</t>
    </r>
  </si>
  <si>
    <r>
      <t>ФЕР33-04-003-01</t>
    </r>
    <r>
      <rPr>
        <i/>
        <sz val="11"/>
        <rFont val="Arial"/>
        <family val="2"/>
        <charset val="204"/>
      </rPr>
      <t xml:space="preserve">
Применительно</t>
    </r>
  </si>
  <si>
    <t>Срезка кустарника и мелколесья в грунтах естественного залегания кусторезами на тракторе мощностью: 118 кВт (160 л.с.), кустарник и мелколесье густые</t>
  </si>
  <si>
    <t>Траверса TM63</t>
  </si>
  <si>
    <t>Траверса TM65</t>
  </si>
  <si>
    <t>Траверса TM66</t>
  </si>
  <si>
    <t>Траверса TM67</t>
  </si>
  <si>
    <t>Траверса TM68</t>
  </si>
  <si>
    <t>Хомут X51</t>
  </si>
  <si>
    <t>Разрядник УЗД 1.3</t>
  </si>
  <si>
    <t>ФЕР01-02-112-04</t>
  </si>
  <si>
    <t>ФССЦ-07.2.02.05-0021</t>
  </si>
  <si>
    <t>ФЕРп01-11-010-01</t>
  </si>
  <si>
    <t>Измерение сопротивления растеканию тока: заземлителя</t>
  </si>
  <si>
    <t>(измерение)</t>
  </si>
  <si>
    <t>ФЕР01-02-099-03</t>
  </si>
  <si>
    <t>Валка деревьев мягких пород с корня, диаметр стволов: до 24 см</t>
  </si>
  <si>
    <t>Наконечник изолированный алюминиевый с медной клеммой (СИП): CPTAU 50</t>
  </si>
  <si>
    <t>Наконечник изолированный алюминиевый с медной клеммой (СИП): CPTAU 54</t>
  </si>
  <si>
    <t>Наконечник изолированный алюминиевый с медной клеммой (СИП): CPTAU 70</t>
  </si>
  <si>
    <t>1 км ВЛЗ 6(10) кВ</t>
  </si>
  <si>
    <t>1 км ВЛИ 0,4 кВ</t>
  </si>
  <si>
    <t>1 ед СТП 25кВА ВВ</t>
  </si>
  <si>
    <t>1 ед СТП 40кВА ВВ</t>
  </si>
  <si>
    <t>1 ед МТП 40кВА ВВ</t>
  </si>
  <si>
    <t>1 ед КТПН-400кВА ВВ</t>
  </si>
  <si>
    <t>Проектные работы</t>
  </si>
  <si>
    <t>Приложение №1.1</t>
  </si>
  <si>
    <t>Приложение №1.2</t>
  </si>
  <si>
    <t>Приложение №1.3</t>
  </si>
  <si>
    <t>Приложение №1.4</t>
  </si>
  <si>
    <t xml:space="preserve">1,046 (3,6%/4+3,7%) индекс-дефлятор перевода на 4 кв  2021 год </t>
  </si>
  <si>
    <t>Строительство, демонтаж  ВЛ-6 (10 ) кВ на единицу объема (2021)</t>
  </si>
  <si>
    <t>К=1,046*1,034965*1,015=</t>
  </si>
  <si>
    <t>К=1,046*1,015=</t>
  </si>
  <si>
    <t>ООО ТК "Норма-кабель"</t>
  </si>
  <si>
    <t>Прайс лист ООО "Атом Инжиниринг"</t>
  </si>
  <si>
    <t>Прайс лист Группа компаний "Мирэкс"</t>
  </si>
  <si>
    <t>Прайс лист ООО ТК "Норма-кабель"</t>
  </si>
  <si>
    <t>Трелевка хлыстов древесины на расстояние до 300 м тракторами мощностью 59 кВт (80 л.с.), диаметр стволов до 20 см</t>
  </si>
  <si>
    <t>ФЕР01-02-100-01</t>
  </si>
  <si>
    <t>Прайс лист  ООО ТК "Норма-кабель"</t>
  </si>
  <si>
    <t>Монтаж МТП 63кВА ВВ, тупиковая</t>
  </si>
  <si>
    <t>Монтаж МТП 100кВА ВВ, тупиковая</t>
  </si>
  <si>
    <t>Монтаж МТП-250кВА ВВ, тупиковая</t>
  </si>
  <si>
    <t>Строительство, демонтаж ВЛ-0,4 кВ на единицу объема (2021)</t>
  </si>
  <si>
    <t>1 ед МТП 63кВА ВВ</t>
  </si>
  <si>
    <t>1 ед МТП 100кВА ВВ</t>
  </si>
  <si>
    <t>1 ед МПН-250кВА ВВ</t>
  </si>
  <si>
    <t>1,055 (3,6%/2+3,7%)  - индекс-дефлятор для перевода в прогнозные цены на 4 квартал 2021 года</t>
  </si>
  <si>
    <t>Разработка проектно-сметной документации на единицу объема (2021)</t>
  </si>
  <si>
    <t>ЛСР №10</t>
  </si>
  <si>
    <t>Монтаж учета ЭЭ</t>
  </si>
  <si>
    <t>1 усл.ед.</t>
  </si>
  <si>
    <t>Монтаж СТП, МТП, КТПН, учёта ЭЭ  единицу объема (2021)</t>
  </si>
  <si>
    <t>1 ед учет ЭЭ</t>
  </si>
  <si>
    <t>Монтаж МТП-160кВА ВВ, тупиковая</t>
  </si>
  <si>
    <t>1 ед МТП 160кВА ВВ</t>
  </si>
  <si>
    <t>Обоснование: сметный расчет № 12</t>
  </si>
  <si>
    <t>ЛСР №11</t>
  </si>
  <si>
    <t>Обоснование: Локальный сметный расчет № 3-11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</si>
  <si>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</si>
  <si>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</si>
  <si>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ЛСР №12</t>
  </si>
  <si>
    <t>ЛСР №2</t>
  </si>
  <si>
    <t>ЛСР №1</t>
  </si>
  <si>
    <t>Предложение Участника за единицу* с учетом тендерного коэффициента (К1), руб. без НДС</t>
  </si>
  <si>
    <t>Предельная стоимость Заказчика единицы, руб. без НДС</t>
  </si>
  <si>
    <t>№ сметы</t>
  </si>
  <si>
    <t>Предложение Участника</t>
  </si>
  <si>
    <t>Требование Заказчика</t>
  </si>
  <si>
    <t>Таблица 1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</si>
  <si>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</si>
  <si>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Понижающий коэффициент K1 -  тендерный коэффициент, предложенный участником: </t>
  </si>
  <si>
    <t xml:space="preserve">Протокол согласования (ведомость) договорной цены/Коммерческое предложение </t>
  </si>
  <si>
    <t>Приложение №1 к Техническим требованиям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</si>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</sst>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#,##0.000"/>
    <numFmt numFmtId="166" formatCode="0.00000000"/>
    <numFmt numFmtId="167" formatCode="_-* #,##0.00_р_._-;\-* #,##0.00_р_._-;_-* &quot;-&quot;??_р_.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8" fillId="0" borderId="0"/>
    <xf numFmtId="0" fontId="13" fillId="0" borderId="0"/>
    <xf numFmtId="0" fontId="2" fillId="0" borderId="0"/>
    <xf numFmtId="0" fontId="1" fillId="0" borderId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</cellStyleXfs>
  <cellXfs count="316">
    <xf numFmtId="0" fontId="0" fillId="0" borderId="0" xfId="0"/>
    <xf numFmtId="0" fontId="14" fillId="0" borderId="0" xfId="3" applyFont="1" applyAlignment="1">
      <alignment horizontal="left" wrapText="1"/>
    </xf>
    <xf numFmtId="0" fontId="15" fillId="0" borderId="0" xfId="3" applyFont="1" applyAlignment="1">
      <alignment horizontal="left" vertical="center"/>
    </xf>
    <xf numFmtId="0" fontId="16" fillId="0" borderId="0" xfId="2" applyFont="1"/>
    <xf numFmtId="3" fontId="16" fillId="0" borderId="0" xfId="2" applyNumberFormat="1" applyFont="1"/>
    <xf numFmtId="0" fontId="15" fillId="0" borderId="0" xfId="2" applyFont="1"/>
    <xf numFmtId="4" fontId="16" fillId="0" borderId="0" xfId="2" applyNumberFormat="1" applyFont="1"/>
    <xf numFmtId="0" fontId="4" fillId="0" borderId="0" xfId="4" applyFont="1"/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right"/>
    </xf>
    <xf numFmtId="4" fontId="10" fillId="0" borderId="0" xfId="3" applyNumberFormat="1" applyFont="1" applyAlignment="1">
      <alignment horizontal="left" vertical="center" wrapText="1"/>
    </xf>
    <xf numFmtId="0" fontId="4" fillId="0" borderId="0" xfId="4" applyFont="1" applyAlignment="1">
      <alignment horizontal="left"/>
    </xf>
    <xf numFmtId="0" fontId="4" fillId="0" borderId="0" xfId="4" applyFont="1" applyAlignment="1">
      <alignment horizontal="right"/>
    </xf>
    <xf numFmtId="0" fontId="12" fillId="0" borderId="0" xfId="4" applyFont="1" applyAlignment="1"/>
    <xf numFmtId="0" fontId="19" fillId="0" borderId="0" xfId="4" applyFont="1" applyAlignment="1"/>
    <xf numFmtId="0" fontId="20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4" fillId="2" borderId="0" xfId="4" applyFont="1" applyFill="1"/>
    <xf numFmtId="0" fontId="4" fillId="0" borderId="0" xfId="4" applyFont="1" applyFill="1"/>
    <xf numFmtId="0" fontId="6" fillId="0" borderId="5" xfId="4" applyFont="1" applyBorder="1" applyAlignment="1">
      <alignment vertical="center"/>
    </xf>
    <xf numFmtId="0" fontId="6" fillId="0" borderId="0" xfId="4" applyFont="1" applyBorder="1" applyAlignment="1">
      <alignment horizontal="center" vertical="center"/>
    </xf>
    <xf numFmtId="4" fontId="12" fillId="0" borderId="0" xfId="4" applyNumberFormat="1" applyFont="1" applyBorder="1" applyAlignment="1">
      <alignment horizontal="center" vertical="center"/>
    </xf>
    <xf numFmtId="4" fontId="4" fillId="0" borderId="0" xfId="4" applyNumberFormat="1" applyFont="1"/>
    <xf numFmtId="0" fontId="5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4" fontId="4" fillId="0" borderId="0" xfId="4" applyNumberFormat="1" applyFont="1" applyAlignment="1">
      <alignment horizontal="center" vertical="center"/>
    </xf>
    <xf numFmtId="0" fontId="21" fillId="0" borderId="0" xfId="4" applyFont="1" applyAlignment="1">
      <alignment horizontal="right" vertical="top"/>
    </xf>
    <xf numFmtId="0" fontId="15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Border="1"/>
    <xf numFmtId="0" fontId="4" fillId="0" borderId="0" xfId="5" applyFont="1"/>
    <xf numFmtId="0" fontId="4" fillId="0" borderId="0" xfId="5" applyFont="1" applyAlignment="1">
      <alignment horizontal="right"/>
    </xf>
    <xf numFmtId="0" fontId="4" fillId="0" borderId="0" xfId="5" applyFont="1" applyAlignment="1">
      <alignment horizontal="center" vertical="center" wrapText="1"/>
    </xf>
    <xf numFmtId="4" fontId="12" fillId="0" borderId="1" xfId="5" applyNumberFormat="1" applyFont="1" applyBorder="1" applyAlignment="1">
      <alignment horizontal="center" vertic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0" xfId="5" applyFont="1" applyAlignment="1">
      <alignment horizontal="center" vertical="center"/>
    </xf>
    <xf numFmtId="4" fontId="5" fillId="0" borderId="0" xfId="5" applyNumberFormat="1" applyFont="1" applyAlignment="1">
      <alignment horizontal="center" vertical="center"/>
    </xf>
    <xf numFmtId="4" fontId="4" fillId="0" borderId="0" xfId="5" applyNumberFormat="1" applyFont="1" applyAlignment="1">
      <alignment horizontal="center" vertical="center"/>
    </xf>
    <xf numFmtId="4" fontId="4" fillId="0" borderId="0" xfId="5" applyNumberFormat="1" applyFont="1"/>
    <xf numFmtId="0" fontId="4" fillId="0" borderId="0" xfId="5" applyFont="1" applyAlignment="1">
      <alignment horizontal="center"/>
    </xf>
    <xf numFmtId="0" fontId="24" fillId="3" borderId="0" xfId="4" applyFont="1" applyFill="1"/>
    <xf numFmtId="0" fontId="5" fillId="0" borderId="0" xfId="4" applyFont="1" applyAlignment="1">
      <alignment horizontal="left"/>
    </xf>
    <xf numFmtId="0" fontId="4" fillId="3" borderId="0" xfId="4" applyFont="1" applyFill="1"/>
    <xf numFmtId="0" fontId="4" fillId="0" borderId="1" xfId="4" applyFont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/>
    </xf>
    <xf numFmtId="4" fontId="5" fillId="3" borderId="0" xfId="4" applyNumberFormat="1" applyFont="1" applyFill="1" applyAlignment="1">
      <alignment horizontal="center" vertical="center"/>
    </xf>
    <xf numFmtId="0" fontId="4" fillId="3" borderId="0" xfId="4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2" fillId="0" borderId="1" xfId="4" applyFont="1" applyBorder="1" applyAlignment="1">
      <alignment horizontal="center" vertical="center"/>
    </xf>
    <xf numFmtId="0" fontId="12" fillId="3" borderId="1" xfId="4" applyFont="1" applyFill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 wrapText="1"/>
    </xf>
    <xf numFmtId="4" fontId="24" fillId="3" borderId="1" xfId="4" applyNumberFormat="1" applyFont="1" applyFill="1" applyBorder="1" applyAlignment="1">
      <alignment horizontal="center" vertical="center"/>
    </xf>
    <xf numFmtId="0" fontId="24" fillId="3" borderId="1" xfId="4" applyFont="1" applyFill="1" applyBorder="1" applyAlignment="1">
      <alignment horizontal="center" vertical="center" wrapText="1"/>
    </xf>
    <xf numFmtId="4" fontId="4" fillId="3" borderId="1" xfId="4" applyNumberFormat="1" applyFont="1" applyFill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left" vertical="top" wrapText="1"/>
    </xf>
    <xf numFmtId="0" fontId="12" fillId="0" borderId="11" xfId="4" applyFont="1" applyBorder="1" applyAlignment="1">
      <alignment horizontal="left" vertical="center"/>
    </xf>
    <xf numFmtId="0" fontId="12" fillId="0" borderId="11" xfId="4" applyFont="1" applyBorder="1" applyAlignment="1">
      <alignment vertical="center"/>
    </xf>
    <xf numFmtId="0" fontId="12" fillId="3" borderId="11" xfId="4" applyFont="1" applyFill="1" applyBorder="1" applyAlignment="1">
      <alignment vertical="center"/>
    </xf>
    <xf numFmtId="0" fontId="12" fillId="0" borderId="0" xfId="4" applyFont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top"/>
    </xf>
    <xf numFmtId="0" fontId="4" fillId="3" borderId="1" xfId="4" applyFont="1" applyFill="1" applyBorder="1" applyAlignment="1">
      <alignment horizontal="left" vertical="top"/>
    </xf>
    <xf numFmtId="0" fontId="24" fillId="3" borderId="1" xfId="4" applyFont="1" applyFill="1" applyBorder="1" applyAlignment="1">
      <alignment horizontal="left" vertical="top"/>
    </xf>
    <xf numFmtId="3" fontId="4" fillId="2" borderId="0" xfId="4" applyNumberFormat="1" applyFont="1" applyFill="1"/>
    <xf numFmtId="49" fontId="24" fillId="0" borderId="1" xfId="2" applyNumberFormat="1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center" vertical="center"/>
    </xf>
    <xf numFmtId="0" fontId="24" fillId="0" borderId="1" xfId="2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166" fontId="4" fillId="0" borderId="0" xfId="4" applyNumberFormat="1" applyFont="1"/>
    <xf numFmtId="4" fontId="4" fillId="3" borderId="1" xfId="2" applyNumberFormat="1" applyFont="1" applyFill="1" applyBorder="1" applyAlignment="1">
      <alignment horizontal="center" vertical="center" wrapText="1"/>
    </xf>
    <xf numFmtId="4" fontId="12" fillId="0" borderId="12" xfId="4" applyNumberFormat="1" applyFont="1" applyBorder="1" applyAlignment="1">
      <alignment vertical="center"/>
    </xf>
    <xf numFmtId="4" fontId="12" fillId="0" borderId="1" xfId="4" applyNumberFormat="1" applyFont="1" applyBorder="1" applyAlignment="1">
      <alignment horizontal="center" vertical="center"/>
    </xf>
    <xf numFmtId="4" fontId="17" fillId="0" borderId="1" xfId="2" applyNumberFormat="1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left"/>
    </xf>
    <xf numFmtId="0" fontId="4" fillId="0" borderId="1" xfId="5" applyFont="1" applyBorder="1" applyAlignment="1">
      <alignment horizontal="center"/>
    </xf>
    <xf numFmtId="164" fontId="7" fillId="0" borderId="1" xfId="4" applyNumberFormat="1" applyFont="1" applyBorder="1" applyAlignment="1">
      <alignment horizontal="center" vertical="center"/>
    </xf>
    <xf numFmtId="0" fontId="18" fillId="0" borderId="0" xfId="2" applyFont="1" applyBorder="1" applyAlignment="1">
      <alignment vertical="top"/>
    </xf>
    <xf numFmtId="0" fontId="4" fillId="0" borderId="0" xfId="4" applyFont="1" applyAlignment="1"/>
    <xf numFmtId="0" fontId="24" fillId="0" borderId="0" xfId="3" applyFont="1" applyAlignment="1">
      <alignment horizontal="left" vertical="center" wrapText="1"/>
    </xf>
    <xf numFmtId="0" fontId="24" fillId="0" borderId="0" xfId="2" applyFont="1" applyBorder="1" applyAlignment="1">
      <alignment vertical="top"/>
    </xf>
    <xf numFmtId="0" fontId="17" fillId="0" borderId="0" xfId="2" applyFont="1" applyBorder="1" applyAlignment="1">
      <alignment horizontal="right" vertical="top"/>
    </xf>
    <xf numFmtId="4" fontId="24" fillId="0" borderId="0" xfId="3" applyNumberFormat="1" applyFont="1" applyAlignment="1">
      <alignment horizontal="left" vertical="center" wrapText="1"/>
    </xf>
    <xf numFmtId="0" fontId="24" fillId="0" borderId="0" xfId="2" applyFont="1" applyBorder="1" applyAlignment="1"/>
    <xf numFmtId="0" fontId="24" fillId="0" borderId="0" xfId="3" applyFont="1" applyAlignment="1">
      <alignment horizontal="center"/>
    </xf>
    <xf numFmtId="0" fontId="24" fillId="0" borderId="1" xfId="3" applyFont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4" fontId="24" fillId="0" borderId="1" xfId="3" applyNumberFormat="1" applyFont="1" applyFill="1" applyBorder="1" applyAlignment="1">
      <alignment horizontal="center" vertical="center" wrapText="1"/>
    </xf>
    <xf numFmtId="4" fontId="24" fillId="0" borderId="1" xfId="3" applyNumberFormat="1" applyFont="1" applyBorder="1" applyAlignment="1">
      <alignment horizontal="center" vertical="center" wrapText="1"/>
    </xf>
    <xf numFmtId="0" fontId="24" fillId="0" borderId="0" xfId="3" applyFont="1" applyFill="1"/>
    <xf numFmtId="0" fontId="24" fillId="0" borderId="0" xfId="3" applyFont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left" vertical="center" wrapText="1"/>
    </xf>
    <xf numFmtId="0" fontId="24" fillId="0" borderId="0" xfId="3" applyFont="1" applyFill="1" applyBorder="1" applyAlignment="1">
      <alignment horizontal="center" vertical="center" wrapText="1"/>
    </xf>
    <xf numFmtId="4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49" fontId="26" fillId="0" borderId="1" xfId="2" applyNumberFormat="1" applyFont="1" applyBorder="1" applyAlignment="1">
      <alignment horizontal="left" vertical="top" wrapText="1"/>
    </xf>
    <xf numFmtId="0" fontId="26" fillId="0" borderId="1" xfId="2" applyFont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center" vertical="center"/>
    </xf>
    <xf numFmtId="2" fontId="4" fillId="0" borderId="1" xfId="4" applyNumberFormat="1" applyFont="1" applyBorder="1" applyAlignment="1">
      <alignment horizontal="center" vertical="center"/>
    </xf>
    <xf numFmtId="49" fontId="26" fillId="0" borderId="1" xfId="2" applyNumberFormat="1" applyFont="1" applyFill="1" applyBorder="1" applyAlignment="1">
      <alignment horizontal="left" vertical="top" wrapText="1"/>
    </xf>
    <xf numFmtId="0" fontId="26" fillId="0" borderId="1" xfId="2" applyFont="1" applyFill="1" applyBorder="1" applyAlignment="1">
      <alignment horizontal="center" vertical="center"/>
    </xf>
    <xf numFmtId="4" fontId="4" fillId="0" borderId="1" xfId="4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3" fontId="4" fillId="0" borderId="1" xfId="4" applyNumberFormat="1" applyFont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4" fontId="4" fillId="0" borderId="0" xfId="4" applyNumberFormat="1" applyFont="1" applyFill="1" applyAlignment="1">
      <alignment horizontal="center" vertical="center"/>
    </xf>
    <xf numFmtId="0" fontId="24" fillId="0" borderId="0" xfId="4" applyFont="1"/>
    <xf numFmtId="0" fontId="25" fillId="0" borderId="0" xfId="4" applyFont="1" applyAlignment="1">
      <alignment horizontal="center" vertical="top" wrapText="1"/>
    </xf>
    <xf numFmtId="0" fontId="4" fillId="0" borderId="1" xfId="5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4" fillId="0" borderId="0" xfId="5" applyFont="1" applyAlignment="1">
      <alignment horizontal="right" vertical="top"/>
    </xf>
    <xf numFmtId="0" fontId="24" fillId="0" borderId="0" xfId="5" applyFont="1"/>
    <xf numFmtId="0" fontId="4" fillId="0" borderId="15" xfId="4" applyFont="1" applyBorder="1"/>
    <xf numFmtId="0" fontId="4" fillId="0" borderId="15" xfId="4" applyFont="1" applyFill="1" applyBorder="1"/>
    <xf numFmtId="0" fontId="4" fillId="0" borderId="16" xfId="4" applyFont="1" applyBorder="1"/>
    <xf numFmtId="0" fontId="24" fillId="0" borderId="0" xfId="3" applyFont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2" fillId="0" borderId="0" xfId="4" applyFont="1" applyAlignment="1">
      <alignment horizontal="center" vertical="top" wrapText="1"/>
    </xf>
    <xf numFmtId="0" fontId="25" fillId="0" borderId="0" xfId="5" applyFont="1" applyAlignment="1">
      <alignment horizontal="center" vertical="top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Border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4" fontId="12" fillId="0" borderId="11" xfId="4" applyNumberFormat="1" applyFont="1" applyFill="1" applyBorder="1" applyAlignment="1">
      <alignment vertical="center"/>
    </xf>
    <xf numFmtId="0" fontId="22" fillId="0" borderId="0" xfId="4" applyFont="1" applyFill="1" applyAlignment="1">
      <alignment horizontal="center" vertical="top" wrapText="1"/>
    </xf>
    <xf numFmtId="0" fontId="24" fillId="0" borderId="1" xfId="4" applyFont="1" applyBorder="1" applyAlignment="1">
      <alignment horizontal="center" vertical="center" wrapText="1"/>
    </xf>
    <xf numFmtId="4" fontId="24" fillId="0" borderId="1" xfId="4" applyNumberFormat="1" applyFont="1" applyFill="1" applyBorder="1" applyAlignment="1">
      <alignment horizontal="center" vertical="center"/>
    </xf>
    <xf numFmtId="4" fontId="24" fillId="0" borderId="1" xfId="4" applyNumberFormat="1" applyFont="1" applyBorder="1" applyAlignment="1">
      <alignment horizontal="center" vertical="center"/>
    </xf>
    <xf numFmtId="0" fontId="4" fillId="0" borderId="14" xfId="4" applyFont="1" applyBorder="1" applyAlignment="1"/>
    <xf numFmtId="0" fontId="4" fillId="0" borderId="11" xfId="4" applyFont="1" applyBorder="1" applyAlignment="1"/>
    <xf numFmtId="0" fontId="4" fillId="0" borderId="12" xfId="4" applyFont="1" applyBorder="1" applyAlignment="1"/>
    <xf numFmtId="0" fontId="4" fillId="0" borderId="5" xfId="4" applyFont="1" applyBorder="1" applyAlignment="1"/>
    <xf numFmtId="0" fontId="4" fillId="0" borderId="23" xfId="4" applyFont="1" applyBorder="1" applyAlignment="1"/>
    <xf numFmtId="0" fontId="4" fillId="0" borderId="1" xfId="0" applyFont="1" applyBorder="1" applyAlignment="1">
      <alignment horizontal="center"/>
    </xf>
    <xf numFmtId="0" fontId="10" fillId="0" borderId="0" xfId="2" applyFont="1" applyBorder="1" applyAlignment="1">
      <alignment horizontal="center" vertical="top"/>
    </xf>
    <xf numFmtId="0" fontId="30" fillId="0" borderId="0" xfId="3" applyFont="1" applyFill="1"/>
    <xf numFmtId="165" fontId="30" fillId="0" borderId="5" xfId="3" applyNumberFormat="1" applyFont="1" applyFill="1" applyBorder="1" applyAlignment="1">
      <alignment horizontal="center" vertical="center"/>
    </xf>
    <xf numFmtId="3" fontId="11" fillId="0" borderId="1" xfId="3" applyNumberFormat="1" applyFont="1" applyBorder="1" applyAlignment="1">
      <alignment horizontal="center" vertical="center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left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165" fontId="30" fillId="4" borderId="5" xfId="3" applyNumberFormat="1" applyFont="1" applyFill="1" applyBorder="1" applyAlignment="1">
      <alignment horizontal="center" vertical="center"/>
    </xf>
    <xf numFmtId="165" fontId="32" fillId="5" borderId="24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32" fillId="0" borderId="1" xfId="3" applyFont="1" applyFill="1" applyBorder="1" applyAlignment="1">
      <alignment horizontal="left" vertical="center" wrapText="1"/>
    </xf>
    <xf numFmtId="0" fontId="10" fillId="0" borderId="0" xfId="3" applyFont="1" applyFill="1"/>
    <xf numFmtId="0" fontId="10" fillId="4" borderId="1" xfId="3" applyFont="1" applyFill="1" applyBorder="1" applyAlignment="1">
      <alignment horizontal="center" vertical="center"/>
    </xf>
    <xf numFmtId="4" fontId="32" fillId="0" borderId="4" xfId="3" applyNumberFormat="1" applyFont="1" applyFill="1" applyBorder="1" applyAlignment="1">
      <alignment horizontal="center" vertical="center" wrapText="1"/>
    </xf>
    <xf numFmtId="0" fontId="32" fillId="0" borderId="4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/>
    </xf>
    <xf numFmtId="0" fontId="10" fillId="4" borderId="4" xfId="3" applyFont="1" applyFill="1" applyBorder="1" applyAlignment="1">
      <alignment horizontal="center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4" fontId="18" fillId="4" borderId="28" xfId="3" applyNumberFormat="1" applyFont="1" applyFill="1" applyBorder="1" applyAlignment="1">
      <alignment horizontal="center" vertical="center" wrapText="1"/>
    </xf>
    <xf numFmtId="4" fontId="18" fillId="6" borderId="27" xfId="3" applyNumberFormat="1" applyFont="1" applyFill="1" applyBorder="1" applyAlignment="1">
      <alignment horizontal="center" vertical="center" wrapText="1"/>
    </xf>
    <xf numFmtId="0" fontId="18" fillId="6" borderId="29" xfId="3" applyFont="1" applyFill="1" applyBorder="1" applyAlignment="1">
      <alignment horizontal="center" vertical="center" wrapText="1"/>
    </xf>
    <xf numFmtId="0" fontId="18" fillId="6" borderId="24" xfId="3" applyFont="1" applyFill="1" applyBorder="1" applyAlignment="1">
      <alignment horizontal="center" vertical="center" wrapText="1"/>
    </xf>
    <xf numFmtId="0" fontId="18" fillId="6" borderId="30" xfId="3" applyFont="1" applyFill="1" applyBorder="1" applyAlignment="1">
      <alignment horizontal="center" vertical="center" wrapText="1"/>
    </xf>
    <xf numFmtId="0" fontId="10" fillId="0" borderId="0" xfId="3" applyFont="1"/>
    <xf numFmtId="0" fontId="10" fillId="0" borderId="0" xfId="3" applyFont="1" applyAlignment="1">
      <alignment horizontal="right" vertical="top"/>
    </xf>
    <xf numFmtId="0" fontId="10" fillId="0" borderId="0" xfId="3" applyFont="1" applyBorder="1" applyAlignment="1">
      <alignment horizontal="right" vertical="top"/>
    </xf>
    <xf numFmtId="0" fontId="18" fillId="4" borderId="27" xfId="3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right"/>
    </xf>
    <xf numFmtId="0" fontId="34" fillId="7" borderId="0" xfId="3" applyFont="1" applyFill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10" fillId="0" borderId="0" xfId="2" applyFont="1" applyBorder="1" applyAlignment="1">
      <alignment vertical="top"/>
    </xf>
    <xf numFmtId="0" fontId="37" fillId="0" borderId="0" xfId="2" applyFont="1" applyBorder="1" applyAlignment="1">
      <alignment vertical="top"/>
    </xf>
    <xf numFmtId="0" fontId="24" fillId="0" borderId="1" xfId="0" applyFont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37" fillId="0" borderId="0" xfId="2" applyFont="1" applyBorder="1" applyAlignment="1">
      <alignment horizontal="center" vertical="top"/>
    </xf>
    <xf numFmtId="0" fontId="18" fillId="6" borderId="27" xfId="3" applyFont="1" applyFill="1" applyBorder="1" applyAlignment="1">
      <alignment horizontal="center" vertical="center" wrapText="1"/>
    </xf>
    <xf numFmtId="0" fontId="18" fillId="6" borderId="26" xfId="3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 wrapText="1"/>
    </xf>
    <xf numFmtId="0" fontId="18" fillId="0" borderId="0" xfId="2" applyFont="1" applyBorder="1" applyAlignment="1">
      <alignment horizontal="center" vertical="top"/>
    </xf>
    <xf numFmtId="0" fontId="14" fillId="0" borderId="0" xfId="3" applyFont="1" applyAlignment="1">
      <alignment horizontal="left" wrapText="1"/>
    </xf>
    <xf numFmtId="0" fontId="17" fillId="7" borderId="5" xfId="3" applyFont="1" applyFill="1" applyBorder="1" applyAlignment="1">
      <alignment horizontal="left" vertical="center" wrapText="1"/>
    </xf>
    <xf numFmtId="0" fontId="17" fillId="7" borderId="11" xfId="3" applyFont="1" applyFill="1" applyBorder="1" applyAlignment="1">
      <alignment horizontal="left" vertical="center" wrapText="1"/>
    </xf>
    <xf numFmtId="0" fontId="17" fillId="7" borderId="12" xfId="3" applyFont="1" applyFill="1" applyBorder="1" applyAlignment="1">
      <alignment horizontal="left" vertical="center" wrapText="1"/>
    </xf>
    <xf numFmtId="0" fontId="35" fillId="2" borderId="1" xfId="3" applyFont="1" applyFill="1" applyBorder="1" applyAlignment="1">
      <alignment horizontal="left" vertical="center" wrapText="1"/>
    </xf>
    <xf numFmtId="0" fontId="36" fillId="0" borderId="13" xfId="2" applyFont="1" applyBorder="1" applyAlignment="1">
      <alignment horizontal="center" vertical="top" wrapText="1"/>
    </xf>
    <xf numFmtId="0" fontId="33" fillId="0" borderId="27" xfId="3" applyFont="1" applyFill="1" applyBorder="1" applyAlignment="1">
      <alignment horizontal="center" vertical="center" wrapText="1"/>
    </xf>
    <xf numFmtId="0" fontId="33" fillId="0" borderId="26" xfId="3" applyFont="1" applyFill="1" applyBorder="1" applyAlignment="1">
      <alignment horizontal="center" vertical="center" wrapText="1"/>
    </xf>
    <xf numFmtId="0" fontId="33" fillId="0" borderId="25" xfId="3" applyFont="1" applyFill="1" applyBorder="1" applyAlignment="1">
      <alignment horizontal="center" vertical="center" wrapText="1"/>
    </xf>
    <xf numFmtId="0" fontId="24" fillId="0" borderId="5" xfId="2" applyFont="1" applyBorder="1" applyAlignment="1">
      <alignment horizontal="left" vertical="top" wrapText="1"/>
    </xf>
    <xf numFmtId="0" fontId="24" fillId="0" borderId="11" xfId="2" applyFont="1" applyBorder="1" applyAlignment="1">
      <alignment horizontal="left" vertical="top" wrapText="1"/>
    </xf>
    <xf numFmtId="0" fontId="24" fillId="0" borderId="12" xfId="2" applyFont="1" applyBorder="1" applyAlignment="1">
      <alignment horizontal="left" vertical="top" wrapText="1"/>
    </xf>
    <xf numFmtId="0" fontId="4" fillId="0" borderId="14" xfId="4" applyFont="1" applyBorder="1" applyAlignment="1">
      <alignment horizontal="left"/>
    </xf>
    <xf numFmtId="0" fontId="4" fillId="0" borderId="11" xfId="4" applyFont="1" applyBorder="1" applyAlignment="1">
      <alignment horizontal="left"/>
    </xf>
    <xf numFmtId="0" fontId="4" fillId="0" borderId="23" xfId="4" applyFont="1" applyBorder="1" applyAlignment="1">
      <alignment horizontal="left"/>
    </xf>
    <xf numFmtId="0" fontId="4" fillId="0" borderId="12" xfId="4" applyFont="1" applyBorder="1" applyAlignment="1">
      <alignment horizontal="left"/>
    </xf>
    <xf numFmtId="0" fontId="4" fillId="0" borderId="5" xfId="4" applyFont="1" applyBorder="1" applyAlignment="1">
      <alignment horizontal="left"/>
    </xf>
    <xf numFmtId="0" fontId="4" fillId="0" borderId="22" xfId="4" applyFont="1" applyBorder="1" applyAlignment="1">
      <alignment horizontal="left"/>
    </xf>
    <xf numFmtId="0" fontId="4" fillId="0" borderId="15" xfId="4" applyFont="1" applyBorder="1" applyAlignment="1">
      <alignment horizontal="left"/>
    </xf>
    <xf numFmtId="0" fontId="4" fillId="0" borderId="21" xfId="4" applyFont="1" applyBorder="1" applyAlignment="1">
      <alignment horizontal="left"/>
    </xf>
    <xf numFmtId="0" fontId="4" fillId="0" borderId="20" xfId="4" applyFont="1" applyBorder="1" applyAlignment="1">
      <alignment horizontal="left"/>
    </xf>
    <xf numFmtId="0" fontId="12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12" fillId="0" borderId="17" xfId="4" applyFont="1" applyBorder="1" applyAlignment="1">
      <alignment horizontal="center"/>
    </xf>
    <xf numFmtId="0" fontId="12" fillId="0" borderId="18" xfId="4" applyFont="1" applyBorder="1" applyAlignment="1">
      <alignment horizontal="center"/>
    </xf>
    <xf numFmtId="0" fontId="12" fillId="0" borderId="19" xfId="4" applyFont="1" applyBorder="1" applyAlignment="1">
      <alignment horizontal="center"/>
    </xf>
    <xf numFmtId="0" fontId="4" fillId="0" borderId="14" xfId="4" applyFont="1" applyBorder="1" applyAlignment="1">
      <alignment horizontal="center"/>
    </xf>
    <xf numFmtId="0" fontId="4" fillId="0" borderId="11" xfId="4" applyFont="1" applyBorder="1" applyAlignment="1">
      <alignment horizontal="center"/>
    </xf>
    <xf numFmtId="0" fontId="4" fillId="0" borderId="12" xfId="4" applyFont="1" applyBorder="1" applyAlignment="1">
      <alignment horizontal="center"/>
    </xf>
    <xf numFmtId="0" fontId="4" fillId="0" borderId="5" xfId="4" applyFont="1" applyBorder="1" applyAlignment="1">
      <alignment horizontal="center"/>
    </xf>
    <xf numFmtId="0" fontId="4" fillId="0" borderId="1" xfId="4" applyFont="1" applyBorder="1" applyAlignment="1">
      <alignment horizontal="left" wrapText="1"/>
    </xf>
    <xf numFmtId="0" fontId="4" fillId="0" borderId="1" xfId="4" applyFont="1" applyBorder="1" applyAlignment="1">
      <alignment horizontal="center" vertical="center" wrapText="1"/>
    </xf>
    <xf numFmtId="0" fontId="4" fillId="3" borderId="1" xfId="4" applyFont="1" applyFill="1" applyBorder="1" applyAlignment="1">
      <alignment horizontal="left" wrapText="1"/>
    </xf>
    <xf numFmtId="0" fontId="24" fillId="3" borderId="1" xfId="4" applyFont="1" applyFill="1" applyBorder="1" applyAlignment="1">
      <alignment horizontal="left" wrapText="1"/>
    </xf>
    <xf numFmtId="0" fontId="24" fillId="0" borderId="1" xfId="2" applyFont="1" applyFill="1" applyBorder="1" applyAlignment="1">
      <alignment horizontal="left" vertical="top" wrapText="1"/>
    </xf>
    <xf numFmtId="0" fontId="24" fillId="0" borderId="1" xfId="2" applyFont="1" applyBorder="1" applyAlignment="1">
      <alignment horizontal="left" vertical="top" wrapText="1"/>
    </xf>
    <xf numFmtId="0" fontId="24" fillId="0" borderId="5" xfId="4" applyFont="1" applyBorder="1" applyAlignment="1">
      <alignment vertical="center"/>
    </xf>
    <xf numFmtId="0" fontId="24" fillId="0" borderId="11" xfId="4" applyFont="1" applyBorder="1" applyAlignment="1">
      <alignment vertical="center"/>
    </xf>
    <xf numFmtId="0" fontId="24" fillId="0" borderId="12" xfId="4" applyFont="1" applyBorder="1" applyAlignment="1">
      <alignment vertical="center"/>
    </xf>
    <xf numFmtId="0" fontId="24" fillId="0" borderId="5" xfId="2" applyFont="1" applyBorder="1" applyAlignment="1">
      <alignment vertical="top" wrapText="1"/>
    </xf>
    <xf numFmtId="0" fontId="24" fillId="0" borderId="11" xfId="2" applyFont="1" applyBorder="1" applyAlignment="1">
      <alignment vertical="top" wrapText="1"/>
    </xf>
    <xf numFmtId="0" fontId="24" fillId="0" borderId="12" xfId="2" applyFont="1" applyBorder="1" applyAlignment="1">
      <alignment vertical="top" wrapText="1"/>
    </xf>
    <xf numFmtId="0" fontId="17" fillId="0" borderId="13" xfId="2" applyFont="1" applyBorder="1" applyAlignment="1">
      <alignment horizontal="center" vertical="center" wrapText="1"/>
    </xf>
    <xf numFmtId="0" fontId="24" fillId="0" borderId="5" xfId="2" applyFont="1" applyBorder="1" applyAlignment="1">
      <alignment vertical="center" wrapText="1"/>
    </xf>
    <xf numFmtId="0" fontId="24" fillId="0" borderId="11" xfId="2" applyFont="1" applyBorder="1" applyAlignment="1">
      <alignment vertical="center" wrapText="1"/>
    </xf>
    <xf numFmtId="0" fontId="24" fillId="0" borderId="12" xfId="2" applyFont="1" applyBorder="1" applyAlignment="1">
      <alignment vertical="center" wrapText="1"/>
    </xf>
    <xf numFmtId="0" fontId="7" fillId="0" borderId="0" xfId="2" applyFont="1" applyAlignment="1">
      <alignment horizontal="left" wrapText="1"/>
    </xf>
    <xf numFmtId="49" fontId="24" fillId="0" borderId="5" xfId="2" applyNumberFormat="1" applyFont="1" applyBorder="1" applyAlignment="1">
      <alignment vertical="center" wrapText="1"/>
    </xf>
    <xf numFmtId="49" fontId="24" fillId="0" borderId="11" xfId="2" applyNumberFormat="1" applyFont="1" applyBorder="1" applyAlignment="1">
      <alignment vertical="center" wrapText="1"/>
    </xf>
    <xf numFmtId="49" fontId="24" fillId="0" borderId="12" xfId="2" applyNumberFormat="1" applyFont="1" applyBorder="1" applyAlignment="1">
      <alignment vertical="center" wrapText="1"/>
    </xf>
    <xf numFmtId="0" fontId="16" fillId="0" borderId="0" xfId="2" applyFont="1" applyAlignment="1">
      <alignment horizontal="center" vertical="center"/>
    </xf>
    <xf numFmtId="0" fontId="4" fillId="0" borderId="5" xfId="4" applyFont="1" applyBorder="1" applyAlignment="1">
      <alignment horizontal="left" vertical="center"/>
    </xf>
    <xf numFmtId="0" fontId="4" fillId="0" borderId="11" xfId="4" applyFont="1" applyBorder="1" applyAlignment="1">
      <alignment horizontal="left" vertical="center"/>
    </xf>
    <xf numFmtId="0" fontId="4" fillId="0" borderId="12" xfId="4" applyFont="1" applyBorder="1" applyAlignment="1">
      <alignment horizontal="left" vertical="center"/>
    </xf>
    <xf numFmtId="0" fontId="4" fillId="0" borderId="5" xfId="4" applyFont="1" applyBorder="1" applyAlignment="1">
      <alignment vertical="center" wrapText="1"/>
    </xf>
    <xf numFmtId="0" fontId="4" fillId="0" borderId="11" xfId="4" applyFont="1" applyBorder="1" applyAlignment="1">
      <alignment vertical="center" wrapText="1"/>
    </xf>
    <xf numFmtId="0" fontId="4" fillId="0" borderId="12" xfId="4" applyFont="1" applyBorder="1" applyAlignment="1">
      <alignment vertical="center" wrapText="1"/>
    </xf>
    <xf numFmtId="0" fontId="5" fillId="0" borderId="0" xfId="4" applyFont="1" applyAlignment="1">
      <alignment horizontal="left"/>
    </xf>
    <xf numFmtId="0" fontId="9" fillId="0" borderId="0" xfId="4" applyFont="1" applyAlignment="1">
      <alignment horizontal="center" vertical="top" wrapText="1"/>
    </xf>
    <xf numFmtId="0" fontId="22" fillId="0" borderId="0" xfId="4" applyFont="1" applyAlignment="1">
      <alignment horizontal="center" vertical="top" wrapText="1"/>
    </xf>
    <xf numFmtId="0" fontId="4" fillId="0" borderId="0" xfId="4" applyFont="1" applyAlignment="1">
      <alignment horizontal="left"/>
    </xf>
    <xf numFmtId="0" fontId="4" fillId="0" borderId="1" xfId="4" applyFont="1" applyBorder="1" applyAlignment="1">
      <alignment horizontal="center"/>
    </xf>
    <xf numFmtId="0" fontId="4" fillId="0" borderId="1" xfId="4" applyFont="1" applyBorder="1" applyAlignment="1">
      <alignment horizontal="left"/>
    </xf>
    <xf numFmtId="0" fontId="4" fillId="0" borderId="10" xfId="4" applyFont="1" applyBorder="1" applyAlignment="1">
      <alignment horizontal="left"/>
    </xf>
    <xf numFmtId="0" fontId="19" fillId="0" borderId="0" xfId="4" applyFont="1" applyAlignment="1">
      <alignment horizontal="center"/>
    </xf>
    <xf numFmtId="0" fontId="12" fillId="0" borderId="6" xfId="4" applyFont="1" applyBorder="1" applyAlignment="1">
      <alignment horizontal="center"/>
    </xf>
    <xf numFmtId="0" fontId="12" fillId="0" borderId="7" xfId="4" applyFont="1" applyBorder="1" applyAlignment="1">
      <alignment horizontal="center"/>
    </xf>
    <xf numFmtId="0" fontId="12" fillId="0" borderId="8" xfId="4" applyFont="1" applyBorder="1" applyAlignment="1">
      <alignment horizontal="center"/>
    </xf>
    <xf numFmtId="0" fontId="4" fillId="0" borderId="9" xfId="4" applyFont="1" applyBorder="1" applyAlignment="1">
      <alignment horizontal="center"/>
    </xf>
    <xf numFmtId="0" fontId="4" fillId="0" borderId="10" xfId="4" applyFont="1" applyBorder="1" applyAlignment="1">
      <alignment horizontal="center"/>
    </xf>
    <xf numFmtId="0" fontId="26" fillId="0" borderId="5" xfId="2" applyFont="1" applyBorder="1" applyAlignment="1">
      <alignment horizontal="left" vertical="top" wrapText="1"/>
    </xf>
    <xf numFmtId="0" fontId="26" fillId="0" borderId="11" xfId="2" applyFont="1" applyBorder="1" applyAlignment="1">
      <alignment horizontal="left" vertical="top" wrapText="1"/>
    </xf>
    <xf numFmtId="0" fontId="26" fillId="0" borderId="12" xfId="2" applyFont="1" applyBorder="1" applyAlignment="1">
      <alignment horizontal="left" vertical="top" wrapText="1"/>
    </xf>
    <xf numFmtId="0" fontId="4" fillId="0" borderId="0" xfId="4" applyFont="1" applyBorder="1" applyAlignment="1">
      <alignment horizontal="left"/>
    </xf>
    <xf numFmtId="0" fontId="26" fillId="0" borderId="5" xfId="2" applyFont="1" applyFill="1" applyBorder="1" applyAlignment="1">
      <alignment horizontal="left" vertical="top" wrapText="1"/>
    </xf>
    <xf numFmtId="0" fontId="26" fillId="0" borderId="11" xfId="2" applyFont="1" applyFill="1" applyBorder="1" applyAlignment="1">
      <alignment horizontal="left" vertical="top" wrapText="1"/>
    </xf>
    <xf numFmtId="0" fontId="26" fillId="0" borderId="12" xfId="2" applyFont="1" applyFill="1" applyBorder="1" applyAlignment="1">
      <alignment horizontal="left" vertical="top" wrapText="1"/>
    </xf>
    <xf numFmtId="0" fontId="12" fillId="0" borderId="1" xfId="4" applyFont="1" applyBorder="1" applyAlignment="1">
      <alignment horizontal="left"/>
    </xf>
    <xf numFmtId="0" fontId="24" fillId="0" borderId="0" xfId="4" applyFont="1" applyAlignment="1">
      <alignment horizontal="center" vertical="top" wrapText="1"/>
    </xf>
    <xf numFmtId="0" fontId="25" fillId="0" borderId="0" xfId="4" applyFont="1" applyAlignment="1">
      <alignment horizontal="center" vertical="top" wrapText="1"/>
    </xf>
    <xf numFmtId="0" fontId="24" fillId="0" borderId="5" xfId="4" applyFont="1" applyBorder="1" applyAlignment="1">
      <alignment vertical="center" wrapText="1"/>
    </xf>
    <xf numFmtId="0" fontId="24" fillId="0" borderId="11" xfId="4" applyFont="1" applyBorder="1" applyAlignment="1">
      <alignment vertical="center" wrapText="1"/>
    </xf>
    <xf numFmtId="0" fontId="24" fillId="0" borderId="12" xfId="4" applyFont="1" applyBorder="1" applyAlignment="1">
      <alignment vertical="center" wrapText="1"/>
    </xf>
    <xf numFmtId="0" fontId="4" fillId="0" borderId="5" xfId="4" applyFont="1" applyBorder="1" applyAlignment="1">
      <alignment horizontal="left" vertical="center" wrapText="1"/>
    </xf>
    <xf numFmtId="0" fontId="4" fillId="0" borderId="11" xfId="4" applyFont="1" applyBorder="1" applyAlignment="1">
      <alignment horizontal="left" vertical="center" wrapText="1"/>
    </xf>
    <xf numFmtId="0" fontId="4" fillId="0" borderId="12" xfId="4" applyFont="1" applyBorder="1" applyAlignment="1">
      <alignment horizontal="left" vertical="center" wrapText="1"/>
    </xf>
    <xf numFmtId="0" fontId="10" fillId="0" borderId="0" xfId="2" applyFont="1" applyBorder="1" applyAlignment="1">
      <alignment horizontal="center" vertical="top"/>
    </xf>
    <xf numFmtId="0" fontId="11" fillId="0" borderId="0" xfId="4" applyFont="1" applyAlignment="1">
      <alignment horizontal="center"/>
    </xf>
    <xf numFmtId="0" fontId="24" fillId="0" borderId="0" xfId="3" applyFont="1" applyAlignment="1">
      <alignment horizontal="center" vertical="center" wrapText="1"/>
    </xf>
    <xf numFmtId="0" fontId="24" fillId="0" borderId="0" xfId="3" applyFont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 wrapText="1"/>
    </xf>
    <xf numFmtId="0" fontId="17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 vertical="top"/>
    </xf>
    <xf numFmtId="0" fontId="24" fillId="0" borderId="0" xfId="2" applyFont="1" applyBorder="1" applyAlignment="1">
      <alignment horizontal="left"/>
    </xf>
    <xf numFmtId="0" fontId="17" fillId="0" borderId="1" xfId="3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5" applyFont="1" applyBorder="1" applyAlignment="1">
      <alignment horizontal="center"/>
    </xf>
    <xf numFmtId="0" fontId="4" fillId="0" borderId="0" xfId="5" applyFont="1" applyBorder="1" applyAlignment="1">
      <alignment horizontal="left"/>
    </xf>
    <xf numFmtId="0" fontId="25" fillId="0" borderId="0" xfId="5" applyFont="1" applyAlignment="1">
      <alignment horizontal="center" vertical="top" wrapText="1"/>
    </xf>
    <xf numFmtId="0" fontId="4" fillId="0" borderId="1" xfId="5" applyFont="1" applyBorder="1" applyAlignment="1">
      <alignment horizontal="center"/>
    </xf>
    <xf numFmtId="0" fontId="23" fillId="0" borderId="5" xfId="5" applyFont="1" applyBorder="1" applyAlignment="1">
      <alignment horizontal="left"/>
    </xf>
    <xf numFmtId="0" fontId="23" fillId="0" borderId="11" xfId="5" applyFont="1" applyBorder="1" applyAlignment="1">
      <alignment horizontal="left"/>
    </xf>
    <xf numFmtId="0" fontId="23" fillId="0" borderId="12" xfId="5" applyFont="1" applyBorder="1" applyAlignment="1">
      <alignment horizontal="left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left"/>
    </xf>
    <xf numFmtId="0" fontId="4" fillId="0" borderId="0" xfId="5" applyFont="1" applyAlignment="1">
      <alignment horizontal="left"/>
    </xf>
    <xf numFmtId="0" fontId="24" fillId="0" borderId="0" xfId="5" applyFont="1" applyAlignment="1">
      <alignment horizontal="center" vertical="top" wrapText="1"/>
    </xf>
    <xf numFmtId="0" fontId="5" fillId="0" borderId="0" xfId="5" applyFont="1" applyAlignment="1">
      <alignment horizontal="left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3" xfId="3"/>
    <cellStyle name="Обычный 4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2895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I30"/>
  <sheetViews>
    <sheetView tabSelected="1" view="pageBreakPreview" zoomScale="85" zoomScaleNormal="85" zoomScaleSheetLayoutView="85" workbookViewId="0">
      <selection activeCell="O9" sqref="O9"/>
    </sheetView>
  </sheetViews>
  <sheetFormatPr defaultRowHeight="15.75" x14ac:dyDescent="0.25"/>
  <cols>
    <col min="1" max="1" width="9" style="8" customWidth="1"/>
    <col min="2" max="2" width="15.7109375" style="8" customWidth="1"/>
    <col min="3" max="3" width="40.85546875" style="8" customWidth="1"/>
    <col min="4" max="4" width="22.5703125" style="8" customWidth="1"/>
    <col min="5" max="5" width="29.28515625" style="10" customWidth="1"/>
    <col min="6" max="6" width="29.42578125" style="8" customWidth="1"/>
    <col min="7" max="16384" width="9.140625" style="8"/>
  </cols>
  <sheetData>
    <row r="1" spans="1:9" ht="15.75" customHeight="1" x14ac:dyDescent="0.25">
      <c r="E1" s="198" t="s">
        <v>312</v>
      </c>
      <c r="F1" s="198"/>
      <c r="G1" s="194"/>
    </row>
    <row r="2" spans="1:9" x14ac:dyDescent="0.25">
      <c r="E2" s="8"/>
      <c r="G2" s="194"/>
    </row>
    <row r="3" spans="1:9" x14ac:dyDescent="0.25">
      <c r="G3" s="194"/>
    </row>
    <row r="4" spans="1:9" x14ac:dyDescent="0.25">
      <c r="A4" s="199" t="s">
        <v>311</v>
      </c>
      <c r="B4" s="199"/>
      <c r="C4" s="199"/>
      <c r="D4" s="199"/>
      <c r="E4" s="199"/>
      <c r="F4" s="199"/>
      <c r="G4" s="194"/>
    </row>
    <row r="5" spans="1:9" x14ac:dyDescent="0.25">
      <c r="A5" s="195"/>
      <c r="B5" s="195"/>
      <c r="D5" s="196"/>
      <c r="E5" s="195"/>
      <c r="G5" s="194"/>
    </row>
    <row r="6" spans="1:9" ht="84.75" customHeight="1" x14ac:dyDescent="0.25">
      <c r="A6" s="209" t="s">
        <v>313</v>
      </c>
      <c r="B6" s="209"/>
      <c r="C6" s="209"/>
      <c r="D6" s="209"/>
      <c r="E6" s="209"/>
      <c r="F6" s="209"/>
      <c r="G6" s="194"/>
    </row>
    <row r="7" spans="1:9" x14ac:dyDescent="0.25">
      <c r="C7" s="161"/>
      <c r="D7" s="203"/>
      <c r="E7" s="203"/>
      <c r="G7" s="194"/>
    </row>
    <row r="8" spans="1:9" ht="72.75" customHeight="1" x14ac:dyDescent="0.25">
      <c r="A8" s="205" t="s">
        <v>310</v>
      </c>
      <c r="B8" s="206"/>
      <c r="C8" s="206"/>
      <c r="D8" s="207"/>
      <c r="E8" s="208" t="s">
        <v>309</v>
      </c>
      <c r="F8" s="208"/>
      <c r="G8" s="193"/>
    </row>
    <row r="9" spans="1:9" s="187" customFormat="1" ht="21" customHeight="1" thickBot="1" x14ac:dyDescent="0.3">
      <c r="F9" s="192" t="s">
        <v>308</v>
      </c>
      <c r="G9" s="189"/>
      <c r="H9" s="188"/>
      <c r="I9" s="188"/>
    </row>
    <row r="10" spans="1:9" s="187" customFormat="1" ht="16.5" thickBot="1" x14ac:dyDescent="0.3">
      <c r="A10" s="191"/>
      <c r="B10" s="191"/>
      <c r="C10" s="200" t="s">
        <v>307</v>
      </c>
      <c r="D10" s="201"/>
      <c r="E10" s="201"/>
      <c r="F10" s="190" t="s">
        <v>306</v>
      </c>
      <c r="G10" s="189"/>
      <c r="H10" s="188"/>
      <c r="I10" s="188"/>
    </row>
    <row r="11" spans="1:9" s="178" customFormat="1" ht="66.75" customHeight="1" thickBot="1" x14ac:dyDescent="0.3">
      <c r="A11" s="186" t="s">
        <v>305</v>
      </c>
      <c r="B11" s="185" t="s">
        <v>23</v>
      </c>
      <c r="C11" s="184" t="s">
        <v>24</v>
      </c>
      <c r="D11" s="184" t="s">
        <v>1</v>
      </c>
      <c r="E11" s="183" t="s">
        <v>304</v>
      </c>
      <c r="F11" s="182" t="s">
        <v>303</v>
      </c>
      <c r="G11" s="181"/>
    </row>
    <row r="12" spans="1:9" s="178" customFormat="1" x14ac:dyDescent="0.25">
      <c r="A12" s="180">
        <v>1</v>
      </c>
      <c r="B12" s="180">
        <v>2</v>
      </c>
      <c r="C12" s="180">
        <v>3</v>
      </c>
      <c r="D12" s="180">
        <v>4</v>
      </c>
      <c r="E12" s="180">
        <v>5</v>
      </c>
      <c r="F12" s="179">
        <v>6</v>
      </c>
    </row>
    <row r="13" spans="1:9" s="174" customFormat="1" x14ac:dyDescent="0.25">
      <c r="A13" s="177">
        <v>1</v>
      </c>
      <c r="B13" s="177" t="s">
        <v>302</v>
      </c>
      <c r="C13" s="177" t="s">
        <v>257</v>
      </c>
      <c r="D13" s="197" t="s">
        <v>290</v>
      </c>
      <c r="E13" s="176">
        <f>'Протокол ВЛ-10'!M89/1.2</f>
        <v>931487.99898093822</v>
      </c>
      <c r="F13" s="175"/>
    </row>
    <row r="14" spans="1:9" s="174" customFormat="1" x14ac:dyDescent="0.25">
      <c r="A14" s="173">
        <v>2</v>
      </c>
      <c r="B14" s="173" t="s">
        <v>301</v>
      </c>
      <c r="C14" s="173" t="s">
        <v>258</v>
      </c>
      <c r="D14" s="197" t="s">
        <v>290</v>
      </c>
      <c r="E14" s="176">
        <f>'Протокол ВЛ-0,4'!M72/1.2</f>
        <v>680261.99905477907</v>
      </c>
      <c r="F14" s="175"/>
    </row>
    <row r="15" spans="1:9" s="174" customFormat="1" x14ac:dyDescent="0.25">
      <c r="A15" s="173">
        <v>3</v>
      </c>
      <c r="B15" s="173" t="s">
        <v>26</v>
      </c>
      <c r="C15" s="173" t="s">
        <v>259</v>
      </c>
      <c r="D15" s="197" t="s">
        <v>290</v>
      </c>
      <c r="E15" s="176">
        <f>'Протокол МТП, ТП, СТП, учет ЭЭ'!E20</f>
        <v>391514</v>
      </c>
      <c r="F15" s="175"/>
    </row>
    <row r="16" spans="1:9" s="174" customFormat="1" x14ac:dyDescent="0.25">
      <c r="A16" s="173">
        <v>4</v>
      </c>
      <c r="B16" s="173" t="s">
        <v>27</v>
      </c>
      <c r="C16" s="173" t="s">
        <v>260</v>
      </c>
      <c r="D16" s="197" t="s">
        <v>290</v>
      </c>
      <c r="E16" s="176">
        <f>'Протокол МТП, ТП, СТП, учет ЭЭ'!E21</f>
        <v>418812</v>
      </c>
      <c r="F16" s="175"/>
    </row>
    <row r="17" spans="1:6" s="174" customFormat="1" x14ac:dyDescent="0.25">
      <c r="A17" s="173">
        <v>5</v>
      </c>
      <c r="B17" s="173" t="s">
        <v>28</v>
      </c>
      <c r="C17" s="173" t="s">
        <v>261</v>
      </c>
      <c r="D17" s="197" t="s">
        <v>290</v>
      </c>
      <c r="E17" s="176">
        <f>'Протокол МТП, ТП, СТП, учет ЭЭ'!E22</f>
        <v>482056</v>
      </c>
      <c r="F17" s="175"/>
    </row>
    <row r="18" spans="1:6" s="174" customFormat="1" x14ac:dyDescent="0.25">
      <c r="A18" s="173">
        <v>6</v>
      </c>
      <c r="B18" s="173" t="s">
        <v>108</v>
      </c>
      <c r="C18" s="173" t="s">
        <v>283</v>
      </c>
      <c r="D18" s="197" t="s">
        <v>290</v>
      </c>
      <c r="E18" s="176">
        <f>'Протокол МТП, ТП, СТП, учет ЭЭ'!E23</f>
        <v>500580</v>
      </c>
      <c r="F18" s="175"/>
    </row>
    <row r="19" spans="1:6" s="174" customFormat="1" x14ac:dyDescent="0.25">
      <c r="A19" s="173">
        <v>7</v>
      </c>
      <c r="B19" s="173" t="s">
        <v>109</v>
      </c>
      <c r="C19" s="173" t="s">
        <v>294</v>
      </c>
      <c r="D19" s="197" t="s">
        <v>290</v>
      </c>
      <c r="E19" s="176">
        <f>'Протокол МТП, ТП, СТП, учет ЭЭ'!E24</f>
        <v>563413</v>
      </c>
      <c r="F19" s="175"/>
    </row>
    <row r="20" spans="1:6" s="174" customFormat="1" x14ac:dyDescent="0.25">
      <c r="A20" s="173">
        <v>8</v>
      </c>
      <c r="B20" s="173" t="s">
        <v>110</v>
      </c>
      <c r="C20" s="173" t="s">
        <v>284</v>
      </c>
      <c r="D20" s="197" t="s">
        <v>290</v>
      </c>
      <c r="E20" s="176">
        <f>'Протокол МТП, ТП, СТП, учет ЭЭ'!E25</f>
        <v>627302</v>
      </c>
      <c r="F20" s="175"/>
    </row>
    <row r="21" spans="1:6" s="174" customFormat="1" x14ac:dyDescent="0.25">
      <c r="A21" s="173">
        <v>9</v>
      </c>
      <c r="B21" s="173" t="s">
        <v>228</v>
      </c>
      <c r="C21" s="173" t="s">
        <v>285</v>
      </c>
      <c r="D21" s="197" t="s">
        <v>290</v>
      </c>
      <c r="E21" s="176">
        <f>'Протокол МТП, ТП, СТП, учет ЭЭ'!E26</f>
        <v>735299</v>
      </c>
      <c r="F21" s="175"/>
    </row>
    <row r="22" spans="1:6" s="174" customFormat="1" x14ac:dyDescent="0.25">
      <c r="A22" s="173">
        <v>10</v>
      </c>
      <c r="B22" s="173" t="s">
        <v>288</v>
      </c>
      <c r="C22" s="173" t="s">
        <v>262</v>
      </c>
      <c r="D22" s="197" t="s">
        <v>290</v>
      </c>
      <c r="E22" s="176">
        <f>'Протокол МТП, ТП, СТП, учет ЭЭ'!E27</f>
        <v>1200236</v>
      </c>
      <c r="F22" s="175"/>
    </row>
    <row r="23" spans="1:6" s="174" customFormat="1" x14ac:dyDescent="0.25">
      <c r="A23" s="173">
        <v>11</v>
      </c>
      <c r="B23" s="173" t="s">
        <v>296</v>
      </c>
      <c r="C23" s="173" t="s">
        <v>292</v>
      </c>
      <c r="D23" s="197" t="s">
        <v>290</v>
      </c>
      <c r="E23" s="176">
        <f>'Протокол МТП, ТП, СТП, учет ЭЭ'!E28</f>
        <v>1735996</v>
      </c>
      <c r="F23" s="175"/>
    </row>
    <row r="24" spans="1:6" s="174" customFormat="1" x14ac:dyDescent="0.25">
      <c r="A24" s="173">
        <v>12</v>
      </c>
      <c r="B24" s="173" t="s">
        <v>300</v>
      </c>
      <c r="C24" s="173" t="s">
        <v>263</v>
      </c>
      <c r="D24" s="197" t="s">
        <v>290</v>
      </c>
      <c r="E24" s="176">
        <f>ПИРы!M24/1.2</f>
        <v>103671.86713519999</v>
      </c>
      <c r="F24" s="175"/>
    </row>
    <row r="25" spans="1:6" s="162" customFormat="1" ht="19.5" thickBot="1" x14ac:dyDescent="0.35">
      <c r="A25" s="171"/>
      <c r="B25" s="171"/>
      <c r="C25" s="172"/>
      <c r="D25" s="171"/>
      <c r="E25" s="164"/>
      <c r="F25" s="169"/>
    </row>
    <row r="26" spans="1:6" s="162" customFormat="1" ht="19.5" thickBot="1" x14ac:dyDescent="0.35">
      <c r="A26" s="210" t="s">
        <v>299</v>
      </c>
      <c r="B26" s="211"/>
      <c r="C26" s="211"/>
      <c r="D26" s="212"/>
      <c r="E26" s="170">
        <f>SUM(E13:E24)</f>
        <v>8370629.8651709175</v>
      </c>
      <c r="F26" s="169"/>
    </row>
    <row r="27" spans="1:6" s="162" customFormat="1" ht="18.75" x14ac:dyDescent="0.3">
      <c r="A27" s="168"/>
      <c r="B27" s="167"/>
      <c r="C27" s="166"/>
      <c r="D27" s="165"/>
      <c r="E27" s="164"/>
      <c r="F27" s="163"/>
    </row>
    <row r="28" spans="1:6" s="162" customFormat="1" ht="18.75" customHeight="1" x14ac:dyDescent="0.3">
      <c r="A28" s="202" t="s">
        <v>298</v>
      </c>
      <c r="B28" s="202"/>
      <c r="C28" s="202"/>
      <c r="D28" s="202"/>
      <c r="E28" s="202"/>
      <c r="F28" s="202"/>
    </row>
    <row r="30" spans="1:6" ht="19.5" customHeight="1" x14ac:dyDescent="0.3">
      <c r="A30" s="204"/>
      <c r="B30" s="204"/>
      <c r="C30" s="204"/>
    </row>
  </sheetData>
  <mergeCells count="10">
    <mergeCell ref="A30:C30"/>
    <mergeCell ref="A8:D8"/>
    <mergeCell ref="E8:F8"/>
    <mergeCell ref="A6:F6"/>
    <mergeCell ref="A26:D26"/>
    <mergeCell ref="E1:F1"/>
    <mergeCell ref="A4:F4"/>
    <mergeCell ref="C10:E10"/>
    <mergeCell ref="A28:F28"/>
    <mergeCell ref="D7:E7"/>
  </mergeCells>
  <pageMargins left="0.23622047244094491" right="0.27559055118110237" top="0.43307086614173229" bottom="0.31496062992125984" header="0.19685039370078741" footer="0.19685039370078741"/>
  <pageSetup paperSize="9" scale="67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U170"/>
  <sheetViews>
    <sheetView view="pageBreakPreview" zoomScale="85" zoomScaleNormal="40" zoomScaleSheetLayoutView="85" zoomScalePageLayoutView="55" workbookViewId="0">
      <selection activeCell="B3" sqref="A1:XFD1048576"/>
    </sheetView>
  </sheetViews>
  <sheetFormatPr defaultRowHeight="15" x14ac:dyDescent="0.25"/>
  <cols>
    <col min="1" max="1" width="6.7109375" style="7" customWidth="1"/>
    <col min="2" max="2" width="22.85546875" style="11" customWidth="1"/>
    <col min="3" max="5" width="9.140625" style="11"/>
    <col min="6" max="6" width="6.5703125" style="11" customWidth="1"/>
    <col min="7" max="7" width="10.42578125" style="7" customWidth="1"/>
    <col min="8" max="8" width="11.7109375" style="7" customWidth="1"/>
    <col min="9" max="9" width="11.5703125" style="46" customWidth="1"/>
    <col min="10" max="10" width="12.140625" style="21" customWidth="1"/>
    <col min="11" max="11" width="9.140625" style="7"/>
    <col min="12" max="12" width="13" style="7" customWidth="1"/>
    <col min="13" max="13" width="14.140625" style="7" customWidth="1"/>
    <col min="14" max="14" width="18.42578125" style="7" customWidth="1"/>
    <col min="15" max="15" width="9.140625" style="7"/>
    <col min="16" max="16" width="11.140625" style="7" bestFit="1" customWidth="1"/>
    <col min="17" max="16384" width="9.140625" style="7"/>
  </cols>
  <sheetData>
    <row r="1" spans="1:14" x14ac:dyDescent="0.25">
      <c r="M1" s="12" t="s">
        <v>264</v>
      </c>
    </row>
    <row r="2" spans="1:14" x14ac:dyDescent="0.25">
      <c r="M2" s="12" t="s">
        <v>30</v>
      </c>
    </row>
    <row r="3" spans="1:14" x14ac:dyDescent="0.25">
      <c r="M3" s="12"/>
    </row>
    <row r="5" spans="1:14" x14ac:dyDescent="0.25">
      <c r="L5" s="14" t="s">
        <v>81</v>
      </c>
    </row>
    <row r="6" spans="1:14" x14ac:dyDescent="0.25">
      <c r="A6" s="225" t="s">
        <v>20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15"/>
    </row>
    <row r="7" spans="1:14" x14ac:dyDescent="0.25">
      <c r="A7" s="225" t="s">
        <v>21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</row>
    <row r="8" spans="1:14" x14ac:dyDescent="0.25">
      <c r="A8" s="226" t="s">
        <v>269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</row>
    <row r="10" spans="1:14" x14ac:dyDescent="0.25">
      <c r="A10" s="7" t="s">
        <v>229</v>
      </c>
    </row>
    <row r="11" spans="1:14" x14ac:dyDescent="0.25">
      <c r="A11" s="7" t="s">
        <v>32</v>
      </c>
      <c r="L11" s="81"/>
    </row>
    <row r="12" spans="1:14" ht="15.75" thickBot="1" x14ac:dyDescent="0.3"/>
    <row r="13" spans="1:14" x14ac:dyDescent="0.25">
      <c r="A13" s="227" t="s">
        <v>33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9"/>
    </row>
    <row r="14" spans="1:14" x14ac:dyDescent="0.25">
      <c r="A14" s="230" t="s">
        <v>84</v>
      </c>
      <c r="B14" s="231"/>
      <c r="C14" s="231"/>
      <c r="D14" s="231"/>
      <c r="E14" s="231"/>
      <c r="F14" s="231"/>
      <c r="G14" s="232"/>
      <c r="H14" s="233" t="s">
        <v>34</v>
      </c>
      <c r="I14" s="231"/>
      <c r="J14" s="231"/>
      <c r="K14" s="231"/>
      <c r="L14" s="231"/>
      <c r="M14" s="232"/>
    </row>
    <row r="15" spans="1:14" x14ac:dyDescent="0.25">
      <c r="A15" s="155" t="s">
        <v>270</v>
      </c>
      <c r="B15" s="156"/>
      <c r="C15" s="156">
        <v>1.0988119908499998</v>
      </c>
      <c r="D15" s="156"/>
      <c r="E15" s="156"/>
      <c r="F15" s="156"/>
      <c r="G15" s="157"/>
      <c r="H15" s="158" t="s">
        <v>271</v>
      </c>
      <c r="I15" s="156"/>
      <c r="J15" s="156">
        <v>1.06169</v>
      </c>
      <c r="K15" s="156"/>
      <c r="L15" s="156"/>
      <c r="M15" s="157"/>
    </row>
    <row r="16" spans="1:14" x14ac:dyDescent="0.25">
      <c r="A16" s="216" t="s">
        <v>268</v>
      </c>
      <c r="B16" s="217"/>
      <c r="C16" s="217"/>
      <c r="D16" s="217"/>
      <c r="E16" s="217"/>
      <c r="F16" s="217"/>
      <c r="G16" s="218"/>
      <c r="H16" s="216" t="s">
        <v>268</v>
      </c>
      <c r="I16" s="217"/>
      <c r="J16" s="217"/>
      <c r="K16" s="217"/>
      <c r="L16" s="217"/>
      <c r="M16" s="219"/>
    </row>
    <row r="17" spans="1:13" x14ac:dyDescent="0.25">
      <c r="A17" s="216" t="s">
        <v>236</v>
      </c>
      <c r="B17" s="217"/>
      <c r="C17" s="217"/>
      <c r="D17" s="217"/>
      <c r="E17" s="217"/>
      <c r="F17" s="217"/>
      <c r="G17" s="219"/>
      <c r="H17" s="220" t="s">
        <v>235</v>
      </c>
      <c r="I17" s="217"/>
      <c r="J17" s="217"/>
      <c r="K17" s="217"/>
      <c r="L17" s="217"/>
      <c r="M17" s="219"/>
    </row>
    <row r="18" spans="1:13" ht="15.75" thickBot="1" x14ac:dyDescent="0.3">
      <c r="A18" s="221" t="s">
        <v>235</v>
      </c>
      <c r="B18" s="222"/>
      <c r="C18" s="222"/>
      <c r="D18" s="222"/>
      <c r="E18" s="222"/>
      <c r="F18" s="222"/>
      <c r="G18" s="223"/>
      <c r="H18" s="224"/>
      <c r="I18" s="222"/>
      <c r="J18" s="222"/>
      <c r="K18" s="222"/>
      <c r="L18" s="222"/>
      <c r="M18" s="223"/>
    </row>
    <row r="21" spans="1:13" s="17" customFormat="1" ht="45" x14ac:dyDescent="0.25">
      <c r="A21" s="16" t="s">
        <v>35</v>
      </c>
      <c r="B21" s="16" t="s">
        <v>36</v>
      </c>
      <c r="C21" s="235" t="s">
        <v>37</v>
      </c>
      <c r="D21" s="235"/>
      <c r="E21" s="235"/>
      <c r="F21" s="235"/>
      <c r="G21" s="16" t="s">
        <v>38</v>
      </c>
      <c r="H21" s="16" t="s">
        <v>39</v>
      </c>
      <c r="I21" s="49" t="s">
        <v>40</v>
      </c>
      <c r="J21" s="53" t="s">
        <v>41</v>
      </c>
      <c r="K21" s="16" t="s">
        <v>42</v>
      </c>
      <c r="L21" s="16" t="s">
        <v>43</v>
      </c>
      <c r="M21" s="16" t="s">
        <v>230</v>
      </c>
    </row>
    <row r="22" spans="1:13" ht="22.5" customHeight="1" x14ac:dyDescent="0.25">
      <c r="A22" s="18">
        <v>1</v>
      </c>
      <c r="B22" s="31">
        <v>2</v>
      </c>
      <c r="C22" s="265">
        <v>3</v>
      </c>
      <c r="D22" s="265"/>
      <c r="E22" s="265"/>
      <c r="F22" s="265"/>
      <c r="G22" s="31">
        <v>4</v>
      </c>
      <c r="H22" s="18">
        <v>5</v>
      </c>
      <c r="I22" s="50">
        <v>6</v>
      </c>
      <c r="J22" s="54">
        <v>7</v>
      </c>
      <c r="K22" s="18">
        <v>8</v>
      </c>
      <c r="L22" s="18">
        <v>9</v>
      </c>
      <c r="M22" s="18">
        <v>10</v>
      </c>
    </row>
    <row r="23" spans="1:13" x14ac:dyDescent="0.25">
      <c r="A23" s="19">
        <v>1</v>
      </c>
      <c r="B23" s="73" t="s">
        <v>115</v>
      </c>
      <c r="C23" s="234" t="s">
        <v>44</v>
      </c>
      <c r="D23" s="234"/>
      <c r="E23" s="234"/>
      <c r="F23" s="234"/>
      <c r="G23" s="58" t="s">
        <v>147</v>
      </c>
      <c r="H23" s="59">
        <v>1</v>
      </c>
      <c r="I23" s="60">
        <v>538</v>
      </c>
      <c r="J23" s="115">
        <v>538</v>
      </c>
      <c r="K23" s="62">
        <v>1.0988119908499998</v>
      </c>
      <c r="L23" s="61">
        <v>591.16085107729987</v>
      </c>
      <c r="M23" s="61">
        <v>709.39302129275984</v>
      </c>
    </row>
    <row r="24" spans="1:13" ht="48.75" customHeight="1" x14ac:dyDescent="0.25">
      <c r="A24" s="19">
        <v>2</v>
      </c>
      <c r="B24" s="73" t="s">
        <v>116</v>
      </c>
      <c r="C24" s="234" t="s">
        <v>45</v>
      </c>
      <c r="D24" s="234"/>
      <c r="E24" s="234"/>
      <c r="F24" s="234"/>
      <c r="G24" s="58" t="s">
        <v>147</v>
      </c>
      <c r="H24" s="59">
        <v>1</v>
      </c>
      <c r="I24" s="60">
        <v>1264</v>
      </c>
      <c r="J24" s="115">
        <v>1264</v>
      </c>
      <c r="K24" s="62">
        <v>1.0988119908499998</v>
      </c>
      <c r="L24" s="61">
        <v>1388.8983564343998</v>
      </c>
      <c r="M24" s="61">
        <v>1666.6780277212797</v>
      </c>
    </row>
    <row r="25" spans="1:13" ht="60.75" customHeight="1" x14ac:dyDescent="0.25">
      <c r="A25" s="19">
        <v>3</v>
      </c>
      <c r="B25" s="73" t="s">
        <v>117</v>
      </c>
      <c r="C25" s="234" t="s">
        <v>46</v>
      </c>
      <c r="D25" s="234"/>
      <c r="E25" s="234"/>
      <c r="F25" s="234"/>
      <c r="G25" s="58" t="s">
        <v>147</v>
      </c>
      <c r="H25" s="59">
        <v>1</v>
      </c>
      <c r="I25" s="60">
        <v>439</v>
      </c>
      <c r="J25" s="115">
        <v>439</v>
      </c>
      <c r="K25" s="62">
        <v>1.0988119908499998</v>
      </c>
      <c r="L25" s="61">
        <v>482.37846398314991</v>
      </c>
      <c r="M25" s="61">
        <v>578.85415677977983</v>
      </c>
    </row>
    <row r="26" spans="1:13" ht="48.75" customHeight="1" x14ac:dyDescent="0.25">
      <c r="A26" s="19">
        <v>4</v>
      </c>
      <c r="B26" s="73" t="s">
        <v>118</v>
      </c>
      <c r="C26" s="234" t="s">
        <v>47</v>
      </c>
      <c r="D26" s="234"/>
      <c r="E26" s="234"/>
      <c r="F26" s="234"/>
      <c r="G26" s="58" t="s">
        <v>147</v>
      </c>
      <c r="H26" s="59">
        <v>1</v>
      </c>
      <c r="I26" s="60">
        <v>512</v>
      </c>
      <c r="J26" s="115">
        <v>512</v>
      </c>
      <c r="K26" s="62">
        <v>1.0988119908499998</v>
      </c>
      <c r="L26" s="61">
        <v>562.5917393151999</v>
      </c>
      <c r="M26" s="61">
        <v>675.11008717823984</v>
      </c>
    </row>
    <row r="27" spans="1:13" ht="48" customHeight="1" x14ac:dyDescent="0.25">
      <c r="A27" s="19">
        <v>5</v>
      </c>
      <c r="B27" s="73" t="s">
        <v>119</v>
      </c>
      <c r="C27" s="234" t="s">
        <v>48</v>
      </c>
      <c r="D27" s="234"/>
      <c r="E27" s="234"/>
      <c r="F27" s="234"/>
      <c r="G27" s="58" t="s">
        <v>147</v>
      </c>
      <c r="H27" s="59">
        <v>1</v>
      </c>
      <c r="I27" s="60">
        <v>5231</v>
      </c>
      <c r="J27" s="115">
        <v>5231</v>
      </c>
      <c r="K27" s="62">
        <v>1.0988119908499998</v>
      </c>
      <c r="L27" s="61">
        <v>5747.885524136349</v>
      </c>
      <c r="M27" s="61">
        <v>6897.462628963619</v>
      </c>
    </row>
    <row r="28" spans="1:13" ht="64.5" customHeight="1" x14ac:dyDescent="0.25">
      <c r="A28" s="19">
        <v>6</v>
      </c>
      <c r="B28" s="73" t="s">
        <v>120</v>
      </c>
      <c r="C28" s="234" t="s">
        <v>49</v>
      </c>
      <c r="D28" s="234"/>
      <c r="E28" s="234"/>
      <c r="F28" s="234"/>
      <c r="G28" s="58" t="s">
        <v>147</v>
      </c>
      <c r="H28" s="59">
        <v>1</v>
      </c>
      <c r="I28" s="60">
        <v>11066</v>
      </c>
      <c r="J28" s="115">
        <v>11066</v>
      </c>
      <c r="K28" s="62">
        <v>1.0988119908499998</v>
      </c>
      <c r="L28" s="61">
        <v>12159.453490746098</v>
      </c>
      <c r="M28" s="61">
        <v>14591.344188895318</v>
      </c>
    </row>
    <row r="29" spans="1:13" ht="59.25" customHeight="1" x14ac:dyDescent="0.25">
      <c r="A29" s="19">
        <v>7</v>
      </c>
      <c r="B29" s="73" t="s">
        <v>121</v>
      </c>
      <c r="C29" s="234" t="s">
        <v>50</v>
      </c>
      <c r="D29" s="234"/>
      <c r="E29" s="234"/>
      <c r="F29" s="234"/>
      <c r="G29" s="58" t="s">
        <v>147</v>
      </c>
      <c r="H29" s="59">
        <v>1</v>
      </c>
      <c r="I29" s="60">
        <v>17133</v>
      </c>
      <c r="J29" s="115">
        <v>17133</v>
      </c>
      <c r="K29" s="62">
        <v>1.0988119908499998</v>
      </c>
      <c r="L29" s="61">
        <v>18825.945839233045</v>
      </c>
      <c r="M29" s="61">
        <v>22591.135007079654</v>
      </c>
    </row>
    <row r="30" spans="1:13" ht="30" customHeight="1" x14ac:dyDescent="0.25">
      <c r="A30" s="19">
        <v>8</v>
      </c>
      <c r="B30" s="73" t="s">
        <v>122</v>
      </c>
      <c r="C30" s="234" t="s">
        <v>51</v>
      </c>
      <c r="D30" s="234"/>
      <c r="E30" s="234"/>
      <c r="F30" s="234"/>
      <c r="G30" s="47" t="s">
        <v>138</v>
      </c>
      <c r="H30" s="59">
        <v>1</v>
      </c>
      <c r="I30" s="60">
        <v>7587</v>
      </c>
      <c r="J30" s="115">
        <v>7587</v>
      </c>
      <c r="K30" s="62">
        <v>1.0988119908499998</v>
      </c>
      <c r="L30" s="61">
        <v>8336.6865745789491</v>
      </c>
      <c r="M30" s="61">
        <v>10004.023889494738</v>
      </c>
    </row>
    <row r="31" spans="1:13" ht="47.25" customHeight="1" x14ac:dyDescent="0.25">
      <c r="A31" s="19">
        <v>9</v>
      </c>
      <c r="B31" s="73" t="s">
        <v>123</v>
      </c>
      <c r="C31" s="234" t="s">
        <v>6</v>
      </c>
      <c r="D31" s="234"/>
      <c r="E31" s="234"/>
      <c r="F31" s="234"/>
      <c r="G31" s="16" t="s">
        <v>139</v>
      </c>
      <c r="H31" s="63">
        <v>0.08</v>
      </c>
      <c r="I31" s="60">
        <v>16537.5</v>
      </c>
      <c r="J31" s="115">
        <v>1323</v>
      </c>
      <c r="K31" s="62">
        <v>1.0988119908499998</v>
      </c>
      <c r="L31" s="61">
        <v>1453.7282638945499</v>
      </c>
      <c r="M31" s="61">
        <v>1744.4739166734598</v>
      </c>
    </row>
    <row r="32" spans="1:13" ht="44.25" customHeight="1" x14ac:dyDescent="0.25">
      <c r="A32" s="19">
        <v>10</v>
      </c>
      <c r="B32" s="73" t="s">
        <v>135</v>
      </c>
      <c r="C32" s="234" t="s">
        <v>150</v>
      </c>
      <c r="D32" s="234"/>
      <c r="E32" s="234"/>
      <c r="F32" s="234"/>
      <c r="G32" s="16" t="s">
        <v>141</v>
      </c>
      <c r="H32" s="63">
        <v>4.9280000000000001E-3</v>
      </c>
      <c r="I32" s="60">
        <v>45251.623376623378</v>
      </c>
      <c r="J32" s="115">
        <v>223</v>
      </c>
      <c r="K32" s="62">
        <v>1.0988119908499998</v>
      </c>
      <c r="L32" s="61">
        <v>245.03507395954995</v>
      </c>
      <c r="M32" s="61">
        <v>294.04208875145991</v>
      </c>
    </row>
    <row r="33" spans="1:14" s="20" customFormat="1" ht="31.5" customHeight="1" x14ac:dyDescent="0.25">
      <c r="A33" s="19">
        <v>11</v>
      </c>
      <c r="B33" s="73" t="s">
        <v>124</v>
      </c>
      <c r="C33" s="234" t="s">
        <v>231</v>
      </c>
      <c r="D33" s="234"/>
      <c r="E33" s="234"/>
      <c r="F33" s="234"/>
      <c r="G33" s="16" t="s">
        <v>139</v>
      </c>
      <c r="H33" s="63">
        <v>0.04</v>
      </c>
      <c r="I33" s="60">
        <v>13650</v>
      </c>
      <c r="J33" s="115">
        <v>546</v>
      </c>
      <c r="K33" s="62">
        <v>1.0988119908499998</v>
      </c>
      <c r="L33" s="61">
        <v>599.95134700409994</v>
      </c>
      <c r="M33" s="61">
        <v>719.94161640491996</v>
      </c>
    </row>
    <row r="34" spans="1:14" s="44" customFormat="1" ht="22.5" customHeight="1" x14ac:dyDescent="0.25">
      <c r="A34" s="19">
        <v>12</v>
      </c>
      <c r="B34" s="74" t="s">
        <v>136</v>
      </c>
      <c r="C34" s="236" t="s">
        <v>149</v>
      </c>
      <c r="D34" s="236"/>
      <c r="E34" s="236"/>
      <c r="F34" s="236"/>
      <c r="G34" s="53" t="s">
        <v>141</v>
      </c>
      <c r="H34" s="63">
        <v>5.0400000000000002E-3</v>
      </c>
      <c r="I34" s="64">
        <v>52380.952380952382</v>
      </c>
      <c r="J34" s="115">
        <v>264</v>
      </c>
      <c r="K34" s="62">
        <v>1.0988119908499998</v>
      </c>
      <c r="L34" s="61">
        <v>290.08636558439997</v>
      </c>
      <c r="M34" s="61">
        <v>348.10363870127998</v>
      </c>
    </row>
    <row r="35" spans="1:14" ht="29.25" customHeight="1" x14ac:dyDescent="0.25">
      <c r="A35" s="19">
        <v>13</v>
      </c>
      <c r="B35" s="75" t="s">
        <v>125</v>
      </c>
      <c r="C35" s="237" t="s">
        <v>232</v>
      </c>
      <c r="D35" s="237"/>
      <c r="E35" s="237"/>
      <c r="F35" s="237"/>
      <c r="G35" s="65" t="s">
        <v>143</v>
      </c>
      <c r="H35" s="63">
        <v>0.3</v>
      </c>
      <c r="I35" s="60">
        <v>8786.6666666666679</v>
      </c>
      <c r="J35" s="115">
        <v>2636.0000000000005</v>
      </c>
      <c r="K35" s="62">
        <v>1.0988119908499998</v>
      </c>
      <c r="L35" s="61">
        <v>2896.4684078805999</v>
      </c>
      <c r="M35" s="61">
        <v>3475.7620894567199</v>
      </c>
    </row>
    <row r="36" spans="1:14" ht="54" customHeight="1" x14ac:dyDescent="0.25">
      <c r="A36" s="19">
        <v>14</v>
      </c>
      <c r="B36" s="73" t="s">
        <v>137</v>
      </c>
      <c r="C36" s="234" t="s">
        <v>148</v>
      </c>
      <c r="D36" s="234"/>
      <c r="E36" s="234"/>
      <c r="F36" s="234"/>
      <c r="G36" s="16" t="s">
        <v>141</v>
      </c>
      <c r="H36" s="63">
        <v>3.3930000000000002E-2</v>
      </c>
      <c r="I36" s="60">
        <v>43737.105806071319</v>
      </c>
      <c r="J36" s="115">
        <v>1484</v>
      </c>
      <c r="K36" s="62">
        <v>1.0988119908499998</v>
      </c>
      <c r="L36" s="61">
        <v>1630.6369944213998</v>
      </c>
      <c r="M36" s="61">
        <v>1956.7643933056797</v>
      </c>
    </row>
    <row r="37" spans="1:14" ht="43.5" customHeight="1" x14ac:dyDescent="0.25">
      <c r="A37" s="19">
        <v>15</v>
      </c>
      <c r="B37" s="73" t="s">
        <v>126</v>
      </c>
      <c r="C37" s="234" t="s">
        <v>52</v>
      </c>
      <c r="D37" s="234"/>
      <c r="E37" s="234"/>
      <c r="F37" s="234"/>
      <c r="G37" s="16" t="s">
        <v>144</v>
      </c>
      <c r="H37" s="59">
        <v>1</v>
      </c>
      <c r="I37" s="60">
        <v>1163</v>
      </c>
      <c r="J37" s="115">
        <v>1163</v>
      </c>
      <c r="K37" s="93">
        <v>1.06169</v>
      </c>
      <c r="L37" s="61">
        <v>1234.7454700000001</v>
      </c>
      <c r="M37" s="61">
        <v>1481.6945640000001</v>
      </c>
    </row>
    <row r="38" spans="1:14" ht="44.25" customHeight="1" x14ac:dyDescent="0.25">
      <c r="A38" s="19">
        <v>16</v>
      </c>
      <c r="B38" s="73" t="s">
        <v>127</v>
      </c>
      <c r="C38" s="234" t="s">
        <v>53</v>
      </c>
      <c r="D38" s="234"/>
      <c r="E38" s="234"/>
      <c r="F38" s="234"/>
      <c r="G38" s="16" t="s">
        <v>145</v>
      </c>
      <c r="H38" s="59">
        <v>0.01</v>
      </c>
      <c r="I38" s="60">
        <v>10700</v>
      </c>
      <c r="J38" s="115">
        <v>107</v>
      </c>
      <c r="K38" s="62">
        <v>1.0988119908499998</v>
      </c>
      <c r="L38" s="61">
        <v>117.57288302094997</v>
      </c>
      <c r="M38" s="61">
        <v>141.08745962513996</v>
      </c>
    </row>
    <row r="39" spans="1:14" ht="57" customHeight="1" x14ac:dyDescent="0.25">
      <c r="A39" s="19">
        <v>17</v>
      </c>
      <c r="B39" s="73" t="s">
        <v>128</v>
      </c>
      <c r="C39" s="234" t="s">
        <v>54</v>
      </c>
      <c r="D39" s="234"/>
      <c r="E39" s="234"/>
      <c r="F39" s="234"/>
      <c r="G39" s="16" t="s">
        <v>146</v>
      </c>
      <c r="H39" s="59">
        <v>1</v>
      </c>
      <c r="I39" s="60">
        <v>70473</v>
      </c>
      <c r="J39" s="115">
        <v>70473</v>
      </c>
      <c r="K39" s="62">
        <v>1.0988119908499998</v>
      </c>
      <c r="L39" s="61">
        <v>77436.577431172031</v>
      </c>
      <c r="M39" s="61">
        <v>92923.89291740644</v>
      </c>
      <c r="N39" s="25"/>
    </row>
    <row r="40" spans="1:14" ht="27.75" customHeight="1" x14ac:dyDescent="0.25">
      <c r="A40" s="19">
        <v>18</v>
      </c>
      <c r="B40" s="73" t="s">
        <v>129</v>
      </c>
      <c r="C40" s="234" t="s">
        <v>55</v>
      </c>
      <c r="D40" s="234"/>
      <c r="E40" s="234"/>
      <c r="F40" s="234"/>
      <c r="G40" s="16" t="s">
        <v>147</v>
      </c>
      <c r="H40" s="59">
        <v>9</v>
      </c>
      <c r="I40" s="60">
        <v>4612</v>
      </c>
      <c r="J40" s="115">
        <v>41508</v>
      </c>
      <c r="K40" s="62">
        <v>1.0988119908499998</v>
      </c>
      <c r="L40" s="61">
        <v>45609.488116201792</v>
      </c>
      <c r="M40" s="61">
        <v>54731.38573944215</v>
      </c>
    </row>
    <row r="41" spans="1:14" ht="33" customHeight="1" x14ac:dyDescent="0.25">
      <c r="A41" s="19">
        <v>19</v>
      </c>
      <c r="B41" s="73" t="s">
        <v>130</v>
      </c>
      <c r="C41" s="234" t="s">
        <v>56</v>
      </c>
      <c r="D41" s="234"/>
      <c r="E41" s="234"/>
      <c r="F41" s="234"/>
      <c r="G41" s="16" t="s">
        <v>138</v>
      </c>
      <c r="H41" s="59">
        <v>1</v>
      </c>
      <c r="I41" s="60">
        <v>4194</v>
      </c>
      <c r="J41" s="115">
        <v>4194</v>
      </c>
      <c r="K41" s="62">
        <v>1.0988119908499998</v>
      </c>
      <c r="L41" s="61">
        <v>4608.4174896248996</v>
      </c>
      <c r="M41" s="61">
        <v>5530.1009875498794</v>
      </c>
    </row>
    <row r="42" spans="1:14" ht="45.75" customHeight="1" x14ac:dyDescent="0.25">
      <c r="A42" s="19">
        <v>20</v>
      </c>
      <c r="B42" s="73" t="s">
        <v>123</v>
      </c>
      <c r="C42" s="234" t="s">
        <v>6</v>
      </c>
      <c r="D42" s="234"/>
      <c r="E42" s="234"/>
      <c r="F42" s="234"/>
      <c r="G42" s="16" t="s">
        <v>139</v>
      </c>
      <c r="H42" s="63">
        <v>0.16</v>
      </c>
      <c r="I42" s="60">
        <v>16518.75</v>
      </c>
      <c r="J42" s="115">
        <v>2643</v>
      </c>
      <c r="K42" s="62">
        <v>1.0988119908499998</v>
      </c>
      <c r="L42" s="61">
        <v>2904.1600918165495</v>
      </c>
      <c r="M42" s="61">
        <v>3484.9921101798595</v>
      </c>
    </row>
    <row r="43" spans="1:14" ht="60.75" customHeight="1" x14ac:dyDescent="0.25">
      <c r="A43" s="19">
        <v>21</v>
      </c>
      <c r="B43" s="73" t="s">
        <v>135</v>
      </c>
      <c r="C43" s="234" t="s">
        <v>140</v>
      </c>
      <c r="D43" s="234"/>
      <c r="E43" s="234"/>
      <c r="F43" s="234"/>
      <c r="G43" s="16" t="s">
        <v>141</v>
      </c>
      <c r="H43" s="63">
        <v>9.8560000000000002E-3</v>
      </c>
      <c r="I43" s="60">
        <v>45353.084415584417</v>
      </c>
      <c r="J43" s="115">
        <v>447</v>
      </c>
      <c r="K43" s="62">
        <v>1.0988119908499998</v>
      </c>
      <c r="L43" s="61">
        <v>491.16895990994993</v>
      </c>
      <c r="M43" s="61">
        <v>589.40275189193994</v>
      </c>
    </row>
    <row r="44" spans="1:14" ht="30" customHeight="1" x14ac:dyDescent="0.25">
      <c r="A44" s="19">
        <v>22</v>
      </c>
      <c r="B44" s="73" t="s">
        <v>125</v>
      </c>
      <c r="C44" s="234" t="s">
        <v>7</v>
      </c>
      <c r="D44" s="234"/>
      <c r="E44" s="234"/>
      <c r="F44" s="234"/>
      <c r="G44" s="16" t="s">
        <v>143</v>
      </c>
      <c r="H44" s="59">
        <v>0.1</v>
      </c>
      <c r="I44" s="66">
        <v>8770</v>
      </c>
      <c r="J44" s="115">
        <v>877</v>
      </c>
      <c r="K44" s="62">
        <v>1.0988119908499998</v>
      </c>
      <c r="L44" s="61">
        <v>963.65811597544985</v>
      </c>
      <c r="M44" s="61">
        <v>1156.3897391705398</v>
      </c>
    </row>
    <row r="45" spans="1:14" ht="44.25" customHeight="1" x14ac:dyDescent="0.25">
      <c r="A45" s="19">
        <v>23</v>
      </c>
      <c r="B45" s="73" t="s">
        <v>137</v>
      </c>
      <c r="C45" s="234" t="s">
        <v>148</v>
      </c>
      <c r="D45" s="234"/>
      <c r="E45" s="234"/>
      <c r="F45" s="234"/>
      <c r="G45" s="16" t="s">
        <v>141</v>
      </c>
      <c r="H45" s="63">
        <v>1.1310000000000001E-2</v>
      </c>
      <c r="I45" s="66">
        <v>43766.578249336868</v>
      </c>
      <c r="J45" s="115">
        <v>495</v>
      </c>
      <c r="K45" s="62">
        <v>1.0988119908499998</v>
      </c>
      <c r="L45" s="61">
        <v>543.91193547074988</v>
      </c>
      <c r="M45" s="61">
        <v>652.69432256489984</v>
      </c>
    </row>
    <row r="46" spans="1:14" s="20" customFormat="1" ht="46.5" customHeight="1" x14ac:dyDescent="0.25">
      <c r="A46" s="19">
        <v>24</v>
      </c>
      <c r="B46" s="77" t="s">
        <v>131</v>
      </c>
      <c r="C46" s="238" t="s">
        <v>151</v>
      </c>
      <c r="D46" s="238"/>
      <c r="E46" s="238"/>
      <c r="F46" s="238"/>
      <c r="G46" s="78" t="s">
        <v>152</v>
      </c>
      <c r="H46" s="79">
        <v>7.0000000000000001E-3</v>
      </c>
      <c r="I46" s="80">
        <v>146285.71428571429</v>
      </c>
      <c r="J46" s="115">
        <v>1024</v>
      </c>
      <c r="K46" s="62">
        <v>1.0988119908499998</v>
      </c>
      <c r="L46" s="61">
        <v>1125.1834786303998</v>
      </c>
      <c r="M46" s="61">
        <v>1350.2201743564797</v>
      </c>
      <c r="N46" s="76"/>
    </row>
    <row r="47" spans="1:14" ht="36" customHeight="1" x14ac:dyDescent="0.25">
      <c r="A47" s="19">
        <v>25</v>
      </c>
      <c r="B47" s="67" t="s">
        <v>124</v>
      </c>
      <c r="C47" s="239" t="s">
        <v>70</v>
      </c>
      <c r="D47" s="239"/>
      <c r="E47" s="239"/>
      <c r="F47" s="239"/>
      <c r="G47" s="47" t="s">
        <v>139</v>
      </c>
      <c r="H47" s="63">
        <v>7.0000000000000007E-2</v>
      </c>
      <c r="I47" s="66">
        <v>13657.142857142855</v>
      </c>
      <c r="J47" s="115">
        <v>956</v>
      </c>
      <c r="K47" s="62">
        <v>1.0988119908499998</v>
      </c>
      <c r="L47" s="61">
        <v>1050.4642632525997</v>
      </c>
      <c r="M47" s="61">
        <v>1260.5571159031197</v>
      </c>
    </row>
    <row r="48" spans="1:14" ht="17.25" customHeight="1" x14ac:dyDescent="0.25">
      <c r="A48" s="19">
        <v>26</v>
      </c>
      <c r="B48" s="67" t="s">
        <v>136</v>
      </c>
      <c r="C48" s="239" t="s">
        <v>142</v>
      </c>
      <c r="D48" s="239"/>
      <c r="E48" s="239"/>
      <c r="F48" s="239"/>
      <c r="G48" s="47" t="s">
        <v>141</v>
      </c>
      <c r="H48" s="63">
        <v>8.8199999999999997E-3</v>
      </c>
      <c r="I48" s="66">
        <v>52380.952380952382</v>
      </c>
      <c r="J48" s="115">
        <v>462</v>
      </c>
      <c r="K48" s="62">
        <v>1.0988119908499998</v>
      </c>
      <c r="L48" s="61">
        <v>507.65113977269993</v>
      </c>
      <c r="M48" s="61">
        <v>609.18136772723994</v>
      </c>
    </row>
    <row r="49" spans="1:14" ht="28.5" customHeight="1" x14ac:dyDescent="0.25">
      <c r="A49" s="19">
        <v>27</v>
      </c>
      <c r="B49" s="67" t="s">
        <v>132</v>
      </c>
      <c r="C49" s="239" t="s">
        <v>71</v>
      </c>
      <c r="D49" s="239"/>
      <c r="E49" s="239"/>
      <c r="F49" s="239"/>
      <c r="G49" s="47" t="s">
        <v>152</v>
      </c>
      <c r="H49" s="63">
        <v>7.0000000000000007E-2</v>
      </c>
      <c r="I49" s="66">
        <v>45728.571428571428</v>
      </c>
      <c r="J49" s="115">
        <v>3201.0000000000005</v>
      </c>
      <c r="K49" s="62">
        <v>1.0988119908499998</v>
      </c>
      <c r="L49" s="61">
        <v>3517.2971827108499</v>
      </c>
      <c r="M49" s="61">
        <v>4220.7566192530194</v>
      </c>
    </row>
    <row r="50" spans="1:14" ht="79.5" customHeight="1" x14ac:dyDescent="0.25">
      <c r="A50" s="19">
        <v>28</v>
      </c>
      <c r="B50" s="67" t="s">
        <v>247</v>
      </c>
      <c r="C50" s="213" t="s">
        <v>239</v>
      </c>
      <c r="D50" s="214"/>
      <c r="E50" s="214"/>
      <c r="F50" s="215"/>
      <c r="G50" s="47" t="s">
        <v>169</v>
      </c>
      <c r="H50" s="59">
        <v>1</v>
      </c>
      <c r="I50" s="66">
        <v>7023</v>
      </c>
      <c r="J50" s="115">
        <v>7023</v>
      </c>
      <c r="K50" s="62">
        <v>1.0988119908499998</v>
      </c>
      <c r="L50" s="61">
        <v>7716.9566117395489</v>
      </c>
      <c r="M50" s="61">
        <v>9260.3479340874583</v>
      </c>
      <c r="N50" s="25"/>
    </row>
    <row r="51" spans="1:14" ht="52.5" customHeight="1" x14ac:dyDescent="0.25">
      <c r="A51" s="19">
        <v>29</v>
      </c>
      <c r="B51" s="67" t="s">
        <v>133</v>
      </c>
      <c r="C51" s="213" t="s">
        <v>59</v>
      </c>
      <c r="D51" s="214"/>
      <c r="E51" s="214"/>
      <c r="F51" s="215"/>
      <c r="G51" s="47" t="s">
        <v>170</v>
      </c>
      <c r="H51" s="59">
        <v>1</v>
      </c>
      <c r="I51" s="66">
        <v>2324</v>
      </c>
      <c r="J51" s="115">
        <v>2324</v>
      </c>
      <c r="K51" s="62">
        <v>1.0988119908499998</v>
      </c>
      <c r="L51" s="61">
        <v>2553.6390667353994</v>
      </c>
      <c r="M51" s="61">
        <v>3064.3668800824794</v>
      </c>
      <c r="N51" s="6"/>
    </row>
    <row r="52" spans="1:14" ht="37.5" customHeight="1" x14ac:dyDescent="0.25">
      <c r="A52" s="19">
        <v>30</v>
      </c>
      <c r="B52" s="67" t="s">
        <v>252</v>
      </c>
      <c r="C52" s="213" t="s">
        <v>253</v>
      </c>
      <c r="D52" s="214"/>
      <c r="E52" s="214"/>
      <c r="F52" s="215"/>
      <c r="G52" s="47" t="s">
        <v>145</v>
      </c>
      <c r="H52" s="63">
        <v>0.01</v>
      </c>
      <c r="I52" s="82">
        <v>5000</v>
      </c>
      <c r="J52" s="115">
        <v>50</v>
      </c>
      <c r="K52" s="62">
        <v>1.0988119908499998</v>
      </c>
      <c r="L52" s="61">
        <v>54.940599542499989</v>
      </c>
      <c r="M52" s="61">
        <v>65.928719450999978</v>
      </c>
    </row>
    <row r="53" spans="1:14" ht="60" customHeight="1" x14ac:dyDescent="0.25">
      <c r="A53" s="19">
        <v>31</v>
      </c>
      <c r="B53" s="67" t="s">
        <v>277</v>
      </c>
      <c r="C53" s="213" t="s">
        <v>276</v>
      </c>
      <c r="D53" s="214"/>
      <c r="E53" s="214"/>
      <c r="F53" s="215"/>
      <c r="G53" s="47" t="s">
        <v>145</v>
      </c>
      <c r="H53" s="63">
        <v>0.01</v>
      </c>
      <c r="I53" s="82">
        <v>19900</v>
      </c>
      <c r="J53" s="115">
        <v>199</v>
      </c>
      <c r="K53" s="62">
        <v>1.0988119908499998</v>
      </c>
      <c r="L53" s="61">
        <v>218.66358617914997</v>
      </c>
      <c r="M53" s="61">
        <v>262.39630341497997</v>
      </c>
    </row>
    <row r="54" spans="1:14" ht="50.25" customHeight="1" x14ac:dyDescent="0.25">
      <c r="A54" s="19">
        <v>32</v>
      </c>
      <c r="B54" s="67" t="s">
        <v>134</v>
      </c>
      <c r="C54" s="213" t="s">
        <v>60</v>
      </c>
      <c r="D54" s="214"/>
      <c r="E54" s="214"/>
      <c r="F54" s="215"/>
      <c r="G54" s="47" t="s">
        <v>147</v>
      </c>
      <c r="H54" s="59">
        <v>1</v>
      </c>
      <c r="I54" s="82">
        <v>778</v>
      </c>
      <c r="J54" s="115">
        <v>778</v>
      </c>
      <c r="K54" s="62">
        <v>1.0988119908499998</v>
      </c>
      <c r="L54" s="61">
        <v>854.87572888129989</v>
      </c>
      <c r="M54" s="61">
        <v>1025.8508746575599</v>
      </c>
    </row>
    <row r="55" spans="1:14" ht="34.5" customHeight="1" x14ac:dyDescent="0.25">
      <c r="A55" s="19">
        <v>33</v>
      </c>
      <c r="B55" s="67" t="s">
        <v>153</v>
      </c>
      <c r="C55" s="213" t="s">
        <v>171</v>
      </c>
      <c r="D55" s="214"/>
      <c r="E55" s="214"/>
      <c r="F55" s="215"/>
      <c r="G55" s="47" t="s">
        <v>172</v>
      </c>
      <c r="H55" s="59">
        <v>1</v>
      </c>
      <c r="I55" s="82">
        <v>536</v>
      </c>
      <c r="J55" s="115">
        <v>536</v>
      </c>
      <c r="K55" s="62">
        <v>1.0988119908499998</v>
      </c>
      <c r="L55" s="61">
        <v>588.9632270955999</v>
      </c>
      <c r="M55" s="61">
        <v>706.75587251471984</v>
      </c>
    </row>
    <row r="56" spans="1:14" ht="27.75" customHeight="1" x14ac:dyDescent="0.25">
      <c r="A56" s="19">
        <v>34</v>
      </c>
      <c r="B56" s="67" t="s">
        <v>225</v>
      </c>
      <c r="C56" s="213" t="s">
        <v>61</v>
      </c>
      <c r="D56" s="214"/>
      <c r="E56" s="214"/>
      <c r="F56" s="215"/>
      <c r="G56" s="47" t="s">
        <v>141</v>
      </c>
      <c r="H56" s="63">
        <v>5.5199999999999999E-2</v>
      </c>
      <c r="I56" s="82">
        <v>49963.768115942032</v>
      </c>
      <c r="J56" s="115">
        <v>2758</v>
      </c>
      <c r="K56" s="62">
        <v>1.0988119908499998</v>
      </c>
      <c r="L56" s="61">
        <v>3030.5234707642994</v>
      </c>
      <c r="M56" s="61">
        <v>3636.6281649171592</v>
      </c>
    </row>
    <row r="57" spans="1:14" s="20" customFormat="1" ht="23.25" customHeight="1" x14ac:dyDescent="0.25">
      <c r="A57" s="19">
        <v>35</v>
      </c>
      <c r="B57" s="67" t="s">
        <v>154</v>
      </c>
      <c r="C57" s="213" t="s">
        <v>173</v>
      </c>
      <c r="D57" s="214"/>
      <c r="E57" s="214"/>
      <c r="F57" s="215"/>
      <c r="G57" s="48" t="s">
        <v>141</v>
      </c>
      <c r="H57" s="63">
        <v>5.5199999999999999E-2</v>
      </c>
      <c r="I57" s="66">
        <v>67554.34782608696</v>
      </c>
      <c r="J57" s="115">
        <v>3729</v>
      </c>
      <c r="K57" s="62">
        <v>1.0988119908499998</v>
      </c>
      <c r="L57" s="61">
        <v>4097.4699138796495</v>
      </c>
      <c r="M57" s="61">
        <v>4916.9638966555794</v>
      </c>
    </row>
    <row r="58" spans="1:14" ht="76.5" customHeight="1" x14ac:dyDescent="0.25">
      <c r="A58" s="19">
        <v>36</v>
      </c>
      <c r="B58" s="67" t="s">
        <v>62</v>
      </c>
      <c r="C58" s="213" t="s">
        <v>9</v>
      </c>
      <c r="D58" s="214"/>
      <c r="E58" s="214"/>
      <c r="F58" s="215"/>
      <c r="G58" s="47" t="s">
        <v>174</v>
      </c>
      <c r="H58" s="59">
        <v>1</v>
      </c>
      <c r="I58" s="66">
        <v>6957</v>
      </c>
      <c r="J58" s="115">
        <v>6957</v>
      </c>
      <c r="K58" s="62">
        <v>1.0988119908499998</v>
      </c>
      <c r="L58" s="61">
        <v>7644.4350203434487</v>
      </c>
      <c r="M58" s="61">
        <v>9173.3220244121385</v>
      </c>
    </row>
    <row r="59" spans="1:14" ht="45.75" customHeight="1" x14ac:dyDescent="0.25">
      <c r="A59" s="19">
        <v>37</v>
      </c>
      <c r="B59" s="67" t="s">
        <v>226</v>
      </c>
      <c r="C59" s="213" t="s">
        <v>63</v>
      </c>
      <c r="D59" s="214"/>
      <c r="E59" s="214"/>
      <c r="F59" s="215"/>
      <c r="G59" s="47" t="s">
        <v>147</v>
      </c>
      <c r="H59" s="59">
        <v>1</v>
      </c>
      <c r="I59" s="66">
        <v>5128</v>
      </c>
      <c r="J59" s="115">
        <v>5128</v>
      </c>
      <c r="K59" s="62">
        <v>1.0988119908499998</v>
      </c>
      <c r="L59" s="61">
        <v>5634.7078890787989</v>
      </c>
      <c r="M59" s="61">
        <v>6761.6494668945588</v>
      </c>
    </row>
    <row r="60" spans="1:14" ht="30.75" customHeight="1" x14ac:dyDescent="0.25">
      <c r="A60" s="19">
        <v>38</v>
      </c>
      <c r="B60" s="67" t="s">
        <v>155</v>
      </c>
      <c r="C60" s="213" t="s">
        <v>64</v>
      </c>
      <c r="D60" s="214"/>
      <c r="E60" s="214"/>
      <c r="F60" s="215"/>
      <c r="G60" s="47" t="s">
        <v>147</v>
      </c>
      <c r="H60" s="59">
        <v>1</v>
      </c>
      <c r="I60" s="66">
        <v>1594</v>
      </c>
      <c r="J60" s="115">
        <v>1594</v>
      </c>
      <c r="K60" s="62">
        <v>1.0988119908499998</v>
      </c>
      <c r="L60" s="61">
        <v>1751.5063134148998</v>
      </c>
      <c r="M60" s="61">
        <v>2101.8075760978795</v>
      </c>
    </row>
    <row r="61" spans="1:14" ht="30" customHeight="1" x14ac:dyDescent="0.25">
      <c r="A61" s="19">
        <v>39</v>
      </c>
      <c r="B61" s="67" t="s">
        <v>156</v>
      </c>
      <c r="C61" s="213" t="s">
        <v>65</v>
      </c>
      <c r="D61" s="214"/>
      <c r="E61" s="214"/>
      <c r="F61" s="215"/>
      <c r="G61" s="47" t="s">
        <v>147</v>
      </c>
      <c r="H61" s="59">
        <v>1</v>
      </c>
      <c r="I61" s="66">
        <v>4653</v>
      </c>
      <c r="J61" s="115">
        <v>4653</v>
      </c>
      <c r="K61" s="62">
        <v>1.0988119908499998</v>
      </c>
      <c r="L61" s="61">
        <v>5112.7721934250494</v>
      </c>
      <c r="M61" s="61">
        <v>6135.3266321100591</v>
      </c>
    </row>
    <row r="62" spans="1:14" ht="43.5" customHeight="1" x14ac:dyDescent="0.25">
      <c r="A62" s="19">
        <v>40</v>
      </c>
      <c r="B62" s="67" t="s">
        <v>157</v>
      </c>
      <c r="C62" s="213" t="s">
        <v>66</v>
      </c>
      <c r="D62" s="214"/>
      <c r="E62" s="214"/>
      <c r="F62" s="215"/>
      <c r="G62" s="47" t="s">
        <v>147</v>
      </c>
      <c r="H62" s="59">
        <v>1</v>
      </c>
      <c r="I62" s="66">
        <v>6785</v>
      </c>
      <c r="J62" s="115">
        <v>6785</v>
      </c>
      <c r="K62" s="62">
        <v>1.0988119908499998</v>
      </c>
      <c r="L62" s="61">
        <v>7455.4393579172483</v>
      </c>
      <c r="M62" s="61">
        <v>8946.527229500698</v>
      </c>
    </row>
    <row r="63" spans="1:14" ht="24" customHeight="1" x14ac:dyDescent="0.25">
      <c r="A63" s="19">
        <v>41</v>
      </c>
      <c r="B63" s="67" t="s">
        <v>158</v>
      </c>
      <c r="C63" s="213" t="s">
        <v>233</v>
      </c>
      <c r="D63" s="214"/>
      <c r="E63" s="214"/>
      <c r="F63" s="215"/>
      <c r="G63" s="47" t="s">
        <v>147</v>
      </c>
      <c r="H63" s="59">
        <v>1</v>
      </c>
      <c r="I63" s="66">
        <v>1907</v>
      </c>
      <c r="J63" s="115">
        <v>1907</v>
      </c>
      <c r="K63" s="62">
        <v>1.0988119908499998</v>
      </c>
      <c r="L63" s="61">
        <v>2095.4344665509498</v>
      </c>
      <c r="M63" s="61">
        <v>2514.5213598611394</v>
      </c>
    </row>
    <row r="64" spans="1:14" ht="65.25" customHeight="1" x14ac:dyDescent="0.25">
      <c r="A64" s="19">
        <v>42</v>
      </c>
      <c r="B64" s="67" t="s">
        <v>159</v>
      </c>
      <c r="C64" s="213" t="s">
        <v>175</v>
      </c>
      <c r="D64" s="214"/>
      <c r="E64" s="214"/>
      <c r="F64" s="215"/>
      <c r="G64" s="47" t="s">
        <v>147</v>
      </c>
      <c r="H64" s="59">
        <v>1</v>
      </c>
      <c r="I64" s="66">
        <v>12927</v>
      </c>
      <c r="J64" s="115">
        <v>12927</v>
      </c>
      <c r="K64" s="62">
        <v>1.0988119908499998</v>
      </c>
      <c r="L64" s="61">
        <v>14204.342605717948</v>
      </c>
      <c r="M64" s="61">
        <v>17045.211126861537</v>
      </c>
    </row>
    <row r="65" spans="1:13" ht="20.25" customHeight="1" x14ac:dyDescent="0.25">
      <c r="A65" s="19">
        <v>43</v>
      </c>
      <c r="B65" s="67" t="s">
        <v>248</v>
      </c>
      <c r="C65" s="213" t="s">
        <v>176</v>
      </c>
      <c r="D65" s="214"/>
      <c r="E65" s="214"/>
      <c r="F65" s="215"/>
      <c r="G65" s="47" t="s">
        <v>147</v>
      </c>
      <c r="H65" s="59">
        <v>1</v>
      </c>
      <c r="I65" s="66">
        <v>539</v>
      </c>
      <c r="J65" s="115">
        <v>539</v>
      </c>
      <c r="K65" s="62">
        <v>1.0988119908499998</v>
      </c>
      <c r="L65" s="61">
        <v>592.25966306814985</v>
      </c>
      <c r="M65" s="61">
        <v>710.71159568177984</v>
      </c>
    </row>
    <row r="66" spans="1:13" ht="61.5" customHeight="1" x14ac:dyDescent="0.25">
      <c r="A66" s="19">
        <v>44</v>
      </c>
      <c r="B66" s="67" t="s">
        <v>161</v>
      </c>
      <c r="C66" s="213" t="s">
        <v>179</v>
      </c>
      <c r="D66" s="214"/>
      <c r="E66" s="214"/>
      <c r="F66" s="215"/>
      <c r="G66" s="47" t="s">
        <v>178</v>
      </c>
      <c r="H66" s="63">
        <v>3.1349999999999998</v>
      </c>
      <c r="I66" s="66">
        <v>36148.006379585328</v>
      </c>
      <c r="J66" s="115">
        <v>113324</v>
      </c>
      <c r="K66" s="62">
        <v>1.0988119908499998</v>
      </c>
      <c r="L66" s="61">
        <v>124521.77005108538</v>
      </c>
      <c r="M66" s="61">
        <v>149426.12406130246</v>
      </c>
    </row>
    <row r="67" spans="1:13" ht="60.75" customHeight="1" x14ac:dyDescent="0.25">
      <c r="A67" s="19">
        <v>45</v>
      </c>
      <c r="B67" s="67" t="s">
        <v>160</v>
      </c>
      <c r="C67" s="213" t="s">
        <v>177</v>
      </c>
      <c r="D67" s="214"/>
      <c r="E67" s="214"/>
      <c r="F67" s="215"/>
      <c r="G67" s="47" t="s">
        <v>178</v>
      </c>
      <c r="H67" s="63">
        <v>3.1349999999999998</v>
      </c>
      <c r="I67" s="66">
        <v>47200.637958532701</v>
      </c>
      <c r="J67" s="115">
        <v>147974</v>
      </c>
      <c r="K67" s="62">
        <v>1.0988119908499998</v>
      </c>
      <c r="L67" s="61">
        <v>162595.60553403787</v>
      </c>
      <c r="M67" s="61">
        <v>195114.72664084545</v>
      </c>
    </row>
    <row r="68" spans="1:13" ht="60.75" customHeight="1" x14ac:dyDescent="0.25">
      <c r="A68" s="19">
        <v>46</v>
      </c>
      <c r="B68" s="67" t="s">
        <v>162</v>
      </c>
      <c r="C68" s="213" t="s">
        <v>180</v>
      </c>
      <c r="D68" s="214"/>
      <c r="E68" s="214"/>
      <c r="F68" s="215"/>
      <c r="G68" s="16" t="s">
        <v>178</v>
      </c>
      <c r="H68" s="63">
        <v>3.1349999999999998</v>
      </c>
      <c r="I68" s="66">
        <v>57814.673046251999</v>
      </c>
      <c r="J68" s="115">
        <v>181249</v>
      </c>
      <c r="K68" s="62">
        <v>1.0988119908499998</v>
      </c>
      <c r="L68" s="61">
        <v>199158.5745295716</v>
      </c>
      <c r="M68" s="61">
        <v>238990.2894354859</v>
      </c>
    </row>
    <row r="69" spans="1:13" ht="26.25" customHeight="1" x14ac:dyDescent="0.25">
      <c r="A69" s="19">
        <v>47</v>
      </c>
      <c r="B69" s="67" t="s">
        <v>163</v>
      </c>
      <c r="C69" s="213" t="s">
        <v>79</v>
      </c>
      <c r="D69" s="214"/>
      <c r="E69" s="214"/>
      <c r="F69" s="215"/>
      <c r="G69" s="16" t="s">
        <v>181</v>
      </c>
      <c r="H69" s="59">
        <v>1</v>
      </c>
      <c r="I69" s="66">
        <v>561.11</v>
      </c>
      <c r="J69" s="115">
        <v>561.11</v>
      </c>
      <c r="K69" s="62">
        <v>1.0988119908499998</v>
      </c>
      <c r="L69" s="61">
        <v>616.55439618584342</v>
      </c>
      <c r="M69" s="61">
        <v>739.86527542301212</v>
      </c>
    </row>
    <row r="70" spans="1:13" x14ac:dyDescent="0.25">
      <c r="A70" s="19">
        <v>48</v>
      </c>
      <c r="B70" s="67" t="s">
        <v>248</v>
      </c>
      <c r="C70" s="213" t="s">
        <v>240</v>
      </c>
      <c r="D70" s="214"/>
      <c r="E70" s="214"/>
      <c r="F70" s="215"/>
      <c r="G70" s="16" t="s">
        <v>141</v>
      </c>
      <c r="H70" s="59">
        <v>2.23E-2</v>
      </c>
      <c r="I70" s="66">
        <v>76995.515695067268</v>
      </c>
      <c r="J70" s="115">
        <v>1717</v>
      </c>
      <c r="K70" s="62">
        <v>1.0988119908499998</v>
      </c>
      <c r="L70" s="61">
        <v>1886.6601882894497</v>
      </c>
      <c r="M70" s="61">
        <v>2263.9922259473396</v>
      </c>
    </row>
    <row r="71" spans="1:13" x14ac:dyDescent="0.25">
      <c r="A71" s="19">
        <v>49</v>
      </c>
      <c r="B71" s="67" t="s">
        <v>248</v>
      </c>
      <c r="C71" s="213" t="s">
        <v>241</v>
      </c>
      <c r="D71" s="214"/>
      <c r="E71" s="214"/>
      <c r="F71" s="215"/>
      <c r="G71" s="144" t="s">
        <v>141</v>
      </c>
      <c r="H71" s="59">
        <v>1.8800000000000001E-2</v>
      </c>
      <c r="I71" s="66">
        <v>77021.276595744683</v>
      </c>
      <c r="J71" s="115">
        <v>1448</v>
      </c>
      <c r="K71" s="62">
        <v>1.0988119908499998</v>
      </c>
      <c r="L71" s="61">
        <v>1591.0797627507998</v>
      </c>
      <c r="M71" s="61">
        <v>1909.2957153009597</v>
      </c>
    </row>
    <row r="72" spans="1:13" x14ac:dyDescent="0.25">
      <c r="A72" s="19">
        <v>50</v>
      </c>
      <c r="B72" s="67" t="s">
        <v>248</v>
      </c>
      <c r="C72" s="213" t="s">
        <v>242</v>
      </c>
      <c r="D72" s="214"/>
      <c r="E72" s="214"/>
      <c r="F72" s="215"/>
      <c r="G72" s="144" t="s">
        <v>141</v>
      </c>
      <c r="H72" s="59">
        <v>6.7000000000000002E-3</v>
      </c>
      <c r="I72" s="66">
        <v>77014.92537313432</v>
      </c>
      <c r="J72" s="115">
        <v>516</v>
      </c>
      <c r="K72" s="62">
        <v>1.0988119908499998</v>
      </c>
      <c r="L72" s="61">
        <v>566.98698727859994</v>
      </c>
      <c r="M72" s="61">
        <v>680.38438473431995</v>
      </c>
    </row>
    <row r="73" spans="1:13" x14ac:dyDescent="0.25">
      <c r="A73" s="19">
        <v>51</v>
      </c>
      <c r="B73" s="67" t="s">
        <v>248</v>
      </c>
      <c r="C73" s="213" t="s">
        <v>243</v>
      </c>
      <c r="D73" s="214"/>
      <c r="E73" s="214"/>
      <c r="F73" s="215"/>
      <c r="G73" s="144" t="s">
        <v>141</v>
      </c>
      <c r="H73" s="59">
        <v>3.8999999999999998E-3</v>
      </c>
      <c r="I73" s="66">
        <v>76923.076923076922</v>
      </c>
      <c r="J73" s="115">
        <v>300</v>
      </c>
      <c r="K73" s="62">
        <v>1.0988119908499998</v>
      </c>
      <c r="L73" s="61">
        <v>329.64359725499992</v>
      </c>
      <c r="M73" s="61">
        <v>395.57231670599987</v>
      </c>
    </row>
    <row r="74" spans="1:13" x14ac:dyDescent="0.25">
      <c r="A74" s="19">
        <v>52</v>
      </c>
      <c r="B74" s="67" t="s">
        <v>248</v>
      </c>
      <c r="C74" s="213" t="s">
        <v>244</v>
      </c>
      <c r="D74" s="214"/>
      <c r="E74" s="214"/>
      <c r="F74" s="215"/>
      <c r="G74" s="144" t="s">
        <v>141</v>
      </c>
      <c r="H74" s="59">
        <v>3.3000000000000002E-2</v>
      </c>
      <c r="I74" s="66">
        <v>77030.303030303025</v>
      </c>
      <c r="J74" s="115">
        <v>2542</v>
      </c>
      <c r="K74" s="62">
        <v>1.0988119908499998</v>
      </c>
      <c r="L74" s="61">
        <v>2793.1800807406994</v>
      </c>
      <c r="M74" s="61">
        <v>3351.8160968888392</v>
      </c>
    </row>
    <row r="75" spans="1:13" x14ac:dyDescent="0.25">
      <c r="A75" s="19">
        <v>53</v>
      </c>
      <c r="B75" s="67" t="s">
        <v>248</v>
      </c>
      <c r="C75" s="213" t="s">
        <v>245</v>
      </c>
      <c r="D75" s="214"/>
      <c r="E75" s="214"/>
      <c r="F75" s="215"/>
      <c r="G75" s="144" t="s">
        <v>141</v>
      </c>
      <c r="H75" s="59">
        <v>1.9E-3</v>
      </c>
      <c r="I75" s="66">
        <v>76842.105263157893</v>
      </c>
      <c r="J75" s="115">
        <v>146</v>
      </c>
      <c r="K75" s="62">
        <v>1.0988119908499998</v>
      </c>
      <c r="L75" s="61">
        <v>160.42655066409998</v>
      </c>
      <c r="M75" s="61">
        <v>192.51186079691996</v>
      </c>
    </row>
    <row r="76" spans="1:13" ht="30" x14ac:dyDescent="0.25">
      <c r="A76" s="19">
        <v>54</v>
      </c>
      <c r="B76" s="67" t="s">
        <v>272</v>
      </c>
      <c r="C76" s="213" t="s">
        <v>186</v>
      </c>
      <c r="D76" s="214"/>
      <c r="E76" s="214"/>
      <c r="F76" s="215"/>
      <c r="G76" s="16" t="s">
        <v>182</v>
      </c>
      <c r="H76" s="59">
        <v>1</v>
      </c>
      <c r="I76" s="66">
        <v>48</v>
      </c>
      <c r="J76" s="115">
        <v>48</v>
      </c>
      <c r="K76" s="62">
        <v>1.0988119908499998</v>
      </c>
      <c r="L76" s="61">
        <v>52.742975560799991</v>
      </c>
      <c r="M76" s="61">
        <v>63.291570672959985</v>
      </c>
    </row>
    <row r="77" spans="1:13" ht="30" x14ac:dyDescent="0.25">
      <c r="A77" s="19">
        <v>55</v>
      </c>
      <c r="B77" s="67" t="s">
        <v>273</v>
      </c>
      <c r="C77" s="213" t="s">
        <v>185</v>
      </c>
      <c r="D77" s="214"/>
      <c r="E77" s="214"/>
      <c r="F77" s="215"/>
      <c r="G77" s="16" t="s">
        <v>182</v>
      </c>
      <c r="H77" s="59">
        <v>1</v>
      </c>
      <c r="I77" s="66">
        <v>821</v>
      </c>
      <c r="J77" s="115">
        <v>821</v>
      </c>
      <c r="K77" s="62">
        <v>1.0988119908499998</v>
      </c>
      <c r="L77" s="61">
        <v>902.12464448784988</v>
      </c>
      <c r="M77" s="61">
        <v>1082.5495733854198</v>
      </c>
    </row>
    <row r="78" spans="1:13" ht="30" x14ac:dyDescent="0.25">
      <c r="A78" s="19">
        <v>56</v>
      </c>
      <c r="B78" s="67" t="s">
        <v>272</v>
      </c>
      <c r="C78" s="213" t="s">
        <v>184</v>
      </c>
      <c r="D78" s="214"/>
      <c r="E78" s="214"/>
      <c r="F78" s="215"/>
      <c r="G78" s="16" t="s">
        <v>182</v>
      </c>
      <c r="H78" s="59">
        <v>1</v>
      </c>
      <c r="I78" s="66">
        <v>1257</v>
      </c>
      <c r="J78" s="115">
        <v>1257</v>
      </c>
      <c r="K78" s="62">
        <v>1.0988119908499998</v>
      </c>
      <c r="L78" s="61">
        <v>1381.2066724984497</v>
      </c>
      <c r="M78" s="61">
        <v>1657.4480069981396</v>
      </c>
    </row>
    <row r="79" spans="1:13" s="21" customFormat="1" ht="30" x14ac:dyDescent="0.25">
      <c r="A79" s="19">
        <v>57</v>
      </c>
      <c r="B79" s="67" t="s">
        <v>272</v>
      </c>
      <c r="C79" s="213" t="s">
        <v>246</v>
      </c>
      <c r="D79" s="214"/>
      <c r="E79" s="214"/>
      <c r="F79" s="215"/>
      <c r="G79" s="53" t="s">
        <v>182</v>
      </c>
      <c r="H79" s="59">
        <v>1</v>
      </c>
      <c r="I79" s="66">
        <v>489</v>
      </c>
      <c r="J79" s="115">
        <v>489</v>
      </c>
      <c r="K79" s="62">
        <v>1.0988119908499998</v>
      </c>
      <c r="L79" s="61">
        <v>537.31906352564988</v>
      </c>
      <c r="M79" s="61">
        <v>644.78287623077983</v>
      </c>
    </row>
    <row r="80" spans="1:13" s="21" customFormat="1" ht="30" x14ac:dyDescent="0.25">
      <c r="A80" s="19">
        <v>58</v>
      </c>
      <c r="B80" s="67" t="s">
        <v>274</v>
      </c>
      <c r="C80" s="213" t="s">
        <v>183</v>
      </c>
      <c r="D80" s="214"/>
      <c r="E80" s="214"/>
      <c r="F80" s="215"/>
      <c r="G80" s="53" t="s">
        <v>182</v>
      </c>
      <c r="H80" s="59">
        <v>57</v>
      </c>
      <c r="I80" s="66">
        <v>662.50877192982455</v>
      </c>
      <c r="J80" s="115">
        <v>37763</v>
      </c>
      <c r="K80" s="62">
        <v>1.0988119908499998</v>
      </c>
      <c r="L80" s="61">
        <v>41494.437210468546</v>
      </c>
      <c r="M80" s="61">
        <v>49793.324652562253</v>
      </c>
    </row>
    <row r="81" spans="1:21" s="21" customFormat="1" ht="30" x14ac:dyDescent="0.25">
      <c r="A81" s="19">
        <v>59</v>
      </c>
      <c r="B81" s="67" t="s">
        <v>273</v>
      </c>
      <c r="C81" s="213" t="s">
        <v>187</v>
      </c>
      <c r="D81" s="214"/>
      <c r="E81" s="214"/>
      <c r="F81" s="215"/>
      <c r="G81" s="53" t="s">
        <v>188</v>
      </c>
      <c r="H81" s="63">
        <v>19</v>
      </c>
      <c r="I81" s="66">
        <v>1125</v>
      </c>
      <c r="J81" s="115">
        <v>21375</v>
      </c>
      <c r="K81" s="62">
        <v>1.0988119908499998</v>
      </c>
      <c r="L81" s="61">
        <v>23487.106304418747</v>
      </c>
      <c r="M81" s="61">
        <v>28184.527565302495</v>
      </c>
    </row>
    <row r="82" spans="1:21" s="21" customFormat="1" ht="30" x14ac:dyDescent="0.25">
      <c r="A82" s="19">
        <v>60</v>
      </c>
      <c r="B82" s="67" t="s">
        <v>274</v>
      </c>
      <c r="C82" s="213" t="s">
        <v>189</v>
      </c>
      <c r="D82" s="214"/>
      <c r="E82" s="214"/>
      <c r="F82" s="215"/>
      <c r="G82" s="53" t="s">
        <v>182</v>
      </c>
      <c r="H82" s="59">
        <v>48</v>
      </c>
      <c r="I82" s="66">
        <v>835</v>
      </c>
      <c r="J82" s="115">
        <v>40080</v>
      </c>
      <c r="K82" s="62">
        <v>1.0988119908499998</v>
      </c>
      <c r="L82" s="61">
        <v>44040.384593267991</v>
      </c>
      <c r="M82" s="61">
        <v>52848.461511921589</v>
      </c>
    </row>
    <row r="83" spans="1:21" s="21" customFormat="1" x14ac:dyDescent="0.25">
      <c r="A83" s="19">
        <v>61</v>
      </c>
      <c r="B83" s="67" t="s">
        <v>164</v>
      </c>
      <c r="C83" s="213" t="s">
        <v>195</v>
      </c>
      <c r="D83" s="214"/>
      <c r="E83" s="214"/>
      <c r="F83" s="215"/>
      <c r="G83" s="53" t="s">
        <v>182</v>
      </c>
      <c r="H83" s="59">
        <v>48</v>
      </c>
      <c r="I83" s="66">
        <v>597.54166666666663</v>
      </c>
      <c r="J83" s="115">
        <v>28682</v>
      </c>
      <c r="K83" s="62">
        <v>1.0988119908499998</v>
      </c>
      <c r="L83" s="61">
        <v>31516.125521559694</v>
      </c>
      <c r="M83" s="61">
        <v>37819.35062587163</v>
      </c>
    </row>
    <row r="84" spans="1:21" s="21" customFormat="1" x14ac:dyDescent="0.25">
      <c r="A84" s="19">
        <v>62</v>
      </c>
      <c r="B84" s="67" t="s">
        <v>165</v>
      </c>
      <c r="C84" s="213" t="s">
        <v>194</v>
      </c>
      <c r="D84" s="214"/>
      <c r="E84" s="214"/>
      <c r="F84" s="215"/>
      <c r="G84" s="53" t="s">
        <v>182</v>
      </c>
      <c r="H84" s="59">
        <v>48</v>
      </c>
      <c r="I84" s="66">
        <v>214.5625</v>
      </c>
      <c r="J84" s="115">
        <v>10299</v>
      </c>
      <c r="K84" s="62">
        <v>1.0988119908499998</v>
      </c>
      <c r="L84" s="61">
        <v>11316.664693764147</v>
      </c>
      <c r="M84" s="61">
        <v>13579.997632516976</v>
      </c>
    </row>
    <row r="85" spans="1:21" s="21" customFormat="1" x14ac:dyDescent="0.25">
      <c r="A85" s="19">
        <v>63</v>
      </c>
      <c r="B85" s="67" t="s">
        <v>166</v>
      </c>
      <c r="C85" s="213" t="s">
        <v>193</v>
      </c>
      <c r="D85" s="214"/>
      <c r="E85" s="214"/>
      <c r="F85" s="215"/>
      <c r="G85" s="53" t="s">
        <v>182</v>
      </c>
      <c r="H85" s="59">
        <v>48</v>
      </c>
      <c r="I85" s="66">
        <v>136.85416666666666</v>
      </c>
      <c r="J85" s="115">
        <v>6569</v>
      </c>
      <c r="K85" s="62">
        <v>1.0988119908499998</v>
      </c>
      <c r="L85" s="61">
        <v>7218.0959678936488</v>
      </c>
      <c r="M85" s="61">
        <v>8661.7151614723789</v>
      </c>
    </row>
    <row r="86" spans="1:21" s="21" customFormat="1" x14ac:dyDescent="0.25">
      <c r="A86" s="19">
        <v>64</v>
      </c>
      <c r="B86" s="67" t="s">
        <v>167</v>
      </c>
      <c r="C86" s="213" t="s">
        <v>192</v>
      </c>
      <c r="D86" s="214"/>
      <c r="E86" s="214"/>
      <c r="F86" s="215"/>
      <c r="G86" s="53" t="s">
        <v>182</v>
      </c>
      <c r="H86" s="59">
        <v>48</v>
      </c>
      <c r="I86" s="66">
        <v>85.229166666666671</v>
      </c>
      <c r="J86" s="115">
        <v>4091</v>
      </c>
      <c r="K86" s="62">
        <v>1.0988119908499998</v>
      </c>
      <c r="L86" s="61">
        <v>4495.2398545673495</v>
      </c>
      <c r="M86" s="61">
        <v>5394.2878254808193</v>
      </c>
    </row>
    <row r="87" spans="1:21" s="21" customFormat="1" ht="30" x14ac:dyDescent="0.25">
      <c r="A87" s="19">
        <v>65</v>
      </c>
      <c r="B87" s="67" t="s">
        <v>275</v>
      </c>
      <c r="C87" s="213" t="s">
        <v>191</v>
      </c>
      <c r="D87" s="214"/>
      <c r="E87" s="214"/>
      <c r="F87" s="215"/>
      <c r="G87" s="53" t="s">
        <v>182</v>
      </c>
      <c r="H87" s="59">
        <v>1</v>
      </c>
      <c r="I87" s="66">
        <v>7033</v>
      </c>
      <c r="J87" s="115">
        <v>7033</v>
      </c>
      <c r="K87" s="62">
        <v>1.0988119908499998</v>
      </c>
      <c r="L87" s="61">
        <v>7727.9447316480482</v>
      </c>
      <c r="M87" s="61">
        <v>9273.5336779776571</v>
      </c>
    </row>
    <row r="88" spans="1:21" s="21" customFormat="1" ht="32.25" customHeight="1" x14ac:dyDescent="0.25">
      <c r="A88" s="19">
        <v>66</v>
      </c>
      <c r="B88" s="67" t="s">
        <v>168</v>
      </c>
      <c r="C88" s="213" t="s">
        <v>190</v>
      </c>
      <c r="D88" s="214"/>
      <c r="E88" s="214"/>
      <c r="F88" s="215"/>
      <c r="G88" s="53" t="s">
        <v>141</v>
      </c>
      <c r="H88" s="63">
        <v>6.7000000000000004E-2</v>
      </c>
      <c r="I88" s="66">
        <v>56641.791044776117</v>
      </c>
      <c r="J88" s="115">
        <v>3795</v>
      </c>
      <c r="K88" s="62">
        <v>1.0988119908499998</v>
      </c>
      <c r="L88" s="61">
        <v>4169.9915052757497</v>
      </c>
      <c r="M88" s="61">
        <v>5003.9898063308992</v>
      </c>
    </row>
    <row r="89" spans="1:21" x14ac:dyDescent="0.25">
      <c r="A89" s="22" t="s">
        <v>67</v>
      </c>
      <c r="B89" s="68"/>
      <c r="C89" s="69"/>
      <c r="D89" s="69"/>
      <c r="E89" s="69"/>
      <c r="F89" s="69"/>
      <c r="G89" s="69"/>
      <c r="H89" s="69"/>
      <c r="I89" s="70"/>
      <c r="J89" s="150">
        <v>847762.11</v>
      </c>
      <c r="K89" s="69"/>
      <c r="L89" s="83"/>
      <c r="M89" s="84">
        <v>1117785.5987771258</v>
      </c>
      <c r="N89" s="25"/>
      <c r="O89" s="6"/>
      <c r="P89" s="4"/>
      <c r="Q89" s="3"/>
      <c r="R89" s="4"/>
      <c r="S89" s="3"/>
      <c r="T89" s="3"/>
      <c r="U89" s="5"/>
    </row>
    <row r="90" spans="1:21" x14ac:dyDescent="0.25">
      <c r="A90" s="23"/>
      <c r="B90" s="246" t="s">
        <v>68</v>
      </c>
      <c r="C90" s="246"/>
      <c r="D90" s="246"/>
      <c r="E90" s="246"/>
      <c r="F90" s="246"/>
      <c r="G90" s="71"/>
      <c r="H90" s="71"/>
      <c r="I90" s="72"/>
      <c r="J90" s="128"/>
      <c r="K90" s="71"/>
      <c r="L90" s="24"/>
      <c r="M90" s="24"/>
    </row>
    <row r="91" spans="1:21" ht="21" customHeight="1" x14ac:dyDescent="0.25">
      <c r="A91" s="19">
        <v>1</v>
      </c>
      <c r="B91" s="247" t="s">
        <v>95</v>
      </c>
      <c r="C91" s="248"/>
      <c r="D91" s="248"/>
      <c r="E91" s="248"/>
      <c r="F91" s="249"/>
      <c r="G91" s="47" t="s">
        <v>290</v>
      </c>
      <c r="H91" s="47">
        <v>1</v>
      </c>
      <c r="I91" s="57"/>
      <c r="J91" s="129"/>
      <c r="K91" s="56"/>
      <c r="L91" s="84"/>
      <c r="M91" s="85">
        <v>30285.451696559732</v>
      </c>
      <c r="N91" s="250"/>
      <c r="O91" s="250"/>
      <c r="P91" s="250"/>
      <c r="Q91" s="250"/>
      <c r="R91" s="250"/>
      <c r="S91" s="250"/>
      <c r="T91" s="250"/>
      <c r="U91" s="250"/>
    </row>
    <row r="92" spans="1:21" ht="15" customHeight="1" x14ac:dyDescent="0.25">
      <c r="A92" s="19">
        <v>2</v>
      </c>
      <c r="B92" s="251" t="s">
        <v>96</v>
      </c>
      <c r="C92" s="252"/>
      <c r="D92" s="252"/>
      <c r="E92" s="252"/>
      <c r="F92" s="253"/>
      <c r="G92" s="47" t="s">
        <v>290</v>
      </c>
      <c r="H92" s="47">
        <v>1</v>
      </c>
      <c r="I92" s="57"/>
      <c r="J92" s="129"/>
      <c r="K92" s="56"/>
      <c r="L92" s="84"/>
      <c r="M92" s="84">
        <v>59754.705846316094</v>
      </c>
      <c r="N92" s="254"/>
      <c r="O92" s="254"/>
      <c r="P92" s="254"/>
      <c r="Q92" s="254"/>
    </row>
    <row r="93" spans="1:21" x14ac:dyDescent="0.25">
      <c r="A93" s="19">
        <v>3</v>
      </c>
      <c r="B93" s="240" t="s">
        <v>97</v>
      </c>
      <c r="C93" s="241"/>
      <c r="D93" s="241"/>
      <c r="E93" s="241"/>
      <c r="F93" s="242"/>
      <c r="G93" s="47" t="s">
        <v>290</v>
      </c>
      <c r="H93" s="47">
        <v>1</v>
      </c>
      <c r="I93" s="57"/>
      <c r="J93" s="129"/>
      <c r="K93" s="56"/>
      <c r="L93" s="84"/>
      <c r="M93" s="84">
        <v>90554.401554593613</v>
      </c>
    </row>
    <row r="94" spans="1:21" ht="18" customHeight="1" x14ac:dyDescent="0.25">
      <c r="A94" s="19">
        <v>4</v>
      </c>
      <c r="B94" s="243" t="s">
        <v>99</v>
      </c>
      <c r="C94" s="244"/>
      <c r="D94" s="244"/>
      <c r="E94" s="244"/>
      <c r="F94" s="245"/>
      <c r="G94" s="47" t="s">
        <v>290</v>
      </c>
      <c r="H94" s="47">
        <v>1</v>
      </c>
      <c r="I94" s="57"/>
      <c r="J94" s="129"/>
      <c r="K94" s="56"/>
      <c r="L94" s="84"/>
      <c r="M94" s="84">
        <v>406549.4484945914</v>
      </c>
      <c r="P94" s="25"/>
    </row>
    <row r="95" spans="1:21" ht="18" customHeight="1" x14ac:dyDescent="0.25">
      <c r="A95" s="19">
        <v>5</v>
      </c>
      <c r="B95" s="243" t="s">
        <v>100</v>
      </c>
      <c r="C95" s="244"/>
      <c r="D95" s="244"/>
      <c r="E95" s="244"/>
      <c r="F95" s="245"/>
      <c r="G95" s="47" t="s">
        <v>290</v>
      </c>
      <c r="H95" s="47">
        <v>1</v>
      </c>
      <c r="I95" s="57"/>
      <c r="J95" s="129"/>
      <c r="K95" s="56"/>
      <c r="L95" s="84"/>
      <c r="M95" s="84">
        <v>360860.84591504844</v>
      </c>
    </row>
    <row r="96" spans="1:21" ht="18" customHeight="1" x14ac:dyDescent="0.25">
      <c r="A96" s="19">
        <v>6</v>
      </c>
      <c r="B96" s="243" t="s">
        <v>101</v>
      </c>
      <c r="C96" s="244"/>
      <c r="D96" s="244"/>
      <c r="E96" s="244"/>
      <c r="F96" s="245"/>
      <c r="G96" s="47" t="s">
        <v>290</v>
      </c>
      <c r="H96" s="47">
        <v>1</v>
      </c>
      <c r="I96" s="57"/>
      <c r="J96" s="129"/>
      <c r="K96" s="56"/>
      <c r="L96" s="84"/>
      <c r="M96" s="84">
        <v>450425.01128923189</v>
      </c>
    </row>
    <row r="97" spans="1:16" ht="18" customHeight="1" x14ac:dyDescent="0.25">
      <c r="A97" s="19">
        <v>7</v>
      </c>
      <c r="B97" s="243" t="s">
        <v>2</v>
      </c>
      <c r="C97" s="244"/>
      <c r="D97" s="244"/>
      <c r="E97" s="244"/>
      <c r="F97" s="245"/>
      <c r="G97" s="47" t="s">
        <v>290</v>
      </c>
      <c r="H97" s="47">
        <v>1</v>
      </c>
      <c r="I97" s="57"/>
      <c r="J97" s="129"/>
      <c r="K97" s="56"/>
      <c r="L97" s="84"/>
      <c r="M97" s="84">
        <v>6761.6494668945588</v>
      </c>
    </row>
    <row r="98" spans="1:16" ht="18" customHeight="1" x14ac:dyDescent="0.25">
      <c r="A98" s="19">
        <v>8</v>
      </c>
      <c r="B98" s="243" t="s">
        <v>3</v>
      </c>
      <c r="C98" s="244"/>
      <c r="D98" s="244"/>
      <c r="E98" s="244"/>
      <c r="F98" s="245"/>
      <c r="G98" s="47" t="s">
        <v>290</v>
      </c>
      <c r="H98" s="47">
        <v>1</v>
      </c>
      <c r="I98" s="57"/>
      <c r="J98" s="129"/>
      <c r="K98" s="56"/>
      <c r="L98" s="84"/>
      <c r="M98" s="84">
        <v>2101.8075760978795</v>
      </c>
    </row>
    <row r="99" spans="1:16" ht="18" customHeight="1" x14ac:dyDescent="0.25">
      <c r="A99" s="19">
        <v>9</v>
      </c>
      <c r="B99" s="243" t="s">
        <v>4</v>
      </c>
      <c r="C99" s="244"/>
      <c r="D99" s="244"/>
      <c r="E99" s="244"/>
      <c r="F99" s="245"/>
      <c r="G99" s="47" t="s">
        <v>290</v>
      </c>
      <c r="H99" s="47">
        <v>1</v>
      </c>
      <c r="I99" s="57"/>
      <c r="J99" s="129"/>
      <c r="K99" s="56"/>
      <c r="L99" s="84"/>
      <c r="M99" s="84">
        <v>6135.3266321100591</v>
      </c>
    </row>
    <row r="100" spans="1:16" ht="18" customHeight="1" x14ac:dyDescent="0.25">
      <c r="A100" s="19">
        <v>10</v>
      </c>
      <c r="B100" s="243" t="s">
        <v>5</v>
      </c>
      <c r="C100" s="244"/>
      <c r="D100" s="244"/>
      <c r="E100" s="244"/>
      <c r="F100" s="245"/>
      <c r="G100" s="47" t="s">
        <v>290</v>
      </c>
      <c r="H100" s="47">
        <v>1</v>
      </c>
      <c r="I100" s="57"/>
      <c r="J100" s="129"/>
      <c r="K100" s="56"/>
      <c r="L100" s="84"/>
      <c r="M100" s="84">
        <v>8946.527229500698</v>
      </c>
    </row>
    <row r="101" spans="1:16" ht="18" customHeight="1" x14ac:dyDescent="0.25">
      <c r="A101" s="19">
        <v>11</v>
      </c>
      <c r="B101" s="243" t="s">
        <v>98</v>
      </c>
      <c r="C101" s="244"/>
      <c r="D101" s="244"/>
      <c r="E101" s="244"/>
      <c r="F101" s="245"/>
      <c r="G101" s="47" t="s">
        <v>290</v>
      </c>
      <c r="H101" s="47">
        <v>1</v>
      </c>
      <c r="I101" s="57"/>
      <c r="J101" s="129"/>
      <c r="K101" s="56"/>
      <c r="L101" s="84"/>
      <c r="M101" s="84">
        <v>2514.5213598611394</v>
      </c>
    </row>
    <row r="102" spans="1:16" x14ac:dyDescent="0.25">
      <c r="A102" s="19">
        <v>12</v>
      </c>
      <c r="B102" s="243" t="s">
        <v>91</v>
      </c>
      <c r="C102" s="244"/>
      <c r="D102" s="244"/>
      <c r="E102" s="244"/>
      <c r="F102" s="245"/>
      <c r="G102" s="47" t="s">
        <v>290</v>
      </c>
      <c r="H102" s="47">
        <v>1</v>
      </c>
      <c r="I102" s="57"/>
      <c r="J102" s="129"/>
      <c r="K102" s="56"/>
      <c r="L102" s="84"/>
      <c r="M102" s="84">
        <v>5883.478923807239</v>
      </c>
    </row>
    <row r="103" spans="1:16" x14ac:dyDescent="0.25">
      <c r="A103" s="19">
        <v>13</v>
      </c>
      <c r="B103" s="243" t="s">
        <v>92</v>
      </c>
      <c r="C103" s="244"/>
      <c r="D103" s="244"/>
      <c r="E103" s="244"/>
      <c r="F103" s="245"/>
      <c r="G103" s="47" t="s">
        <v>290</v>
      </c>
      <c r="H103" s="47">
        <v>1</v>
      </c>
      <c r="I103" s="57"/>
      <c r="J103" s="129"/>
      <c r="K103" s="56"/>
      <c r="L103" s="84"/>
      <c r="M103" s="84">
        <v>8539.0877432935195</v>
      </c>
    </row>
    <row r="104" spans="1:16" ht="27" customHeight="1" x14ac:dyDescent="0.25">
      <c r="A104" s="19">
        <v>14</v>
      </c>
      <c r="B104" s="258" t="s">
        <v>9</v>
      </c>
      <c r="C104" s="259"/>
      <c r="D104" s="259"/>
      <c r="E104" s="259"/>
      <c r="F104" s="260"/>
      <c r="G104" s="47" t="s">
        <v>290</v>
      </c>
      <c r="H104" s="47">
        <v>1</v>
      </c>
      <c r="I104" s="57"/>
      <c r="J104" s="129"/>
      <c r="K104" s="56"/>
      <c r="L104" s="84"/>
      <c r="M104" s="84">
        <v>9173.3220244121385</v>
      </c>
    </row>
    <row r="105" spans="1:16" x14ac:dyDescent="0.25">
      <c r="A105" s="19">
        <v>15</v>
      </c>
      <c r="B105" s="255" t="s">
        <v>93</v>
      </c>
      <c r="C105" s="256"/>
      <c r="D105" s="256"/>
      <c r="E105" s="256"/>
      <c r="F105" s="257"/>
      <c r="G105" s="47" t="s">
        <v>290</v>
      </c>
      <c r="H105" s="47">
        <v>1</v>
      </c>
      <c r="I105" s="57"/>
      <c r="J105" s="129"/>
      <c r="K105" s="56"/>
      <c r="L105" s="84"/>
      <c r="M105" s="84">
        <v>2060.9317700382599</v>
      </c>
    </row>
    <row r="106" spans="1:16" x14ac:dyDescent="0.25">
      <c r="A106" s="149"/>
      <c r="B106" s="148"/>
      <c r="C106" s="148"/>
      <c r="D106" s="148"/>
      <c r="E106" s="148"/>
      <c r="F106" s="148"/>
      <c r="G106" s="147"/>
      <c r="H106" s="147"/>
      <c r="I106" s="72"/>
      <c r="J106" s="128"/>
      <c r="K106" s="71"/>
      <c r="L106" s="24"/>
      <c r="M106" s="24"/>
    </row>
    <row r="107" spans="1:16" x14ac:dyDescent="0.25">
      <c r="A107" s="26"/>
      <c r="B107" s="45"/>
      <c r="C107" s="261"/>
      <c r="D107" s="261"/>
      <c r="E107" s="261"/>
      <c r="F107" s="261"/>
      <c r="G107" s="27"/>
      <c r="H107" s="27"/>
      <c r="I107" s="51"/>
      <c r="J107" s="131"/>
      <c r="K107" s="28"/>
      <c r="L107" s="28"/>
      <c r="M107" s="25"/>
      <c r="N107" s="25"/>
    </row>
    <row r="108" spans="1:16" s="30" customFormat="1" ht="12.75" x14ac:dyDescent="0.2">
      <c r="A108" s="262" t="s">
        <v>17</v>
      </c>
      <c r="B108" s="262"/>
      <c r="C108" s="262"/>
      <c r="D108" s="262"/>
      <c r="E108" s="262"/>
      <c r="F108" s="262"/>
      <c r="G108" s="262"/>
      <c r="H108" s="262"/>
      <c r="I108" s="262"/>
      <c r="J108" s="262"/>
      <c r="K108" s="262"/>
      <c r="L108" s="262"/>
      <c r="M108" s="262"/>
      <c r="N108" s="262"/>
      <c r="O108" s="29"/>
      <c r="P108" s="29"/>
    </row>
    <row r="109" spans="1:16" s="30" customFormat="1" ht="12.75" x14ac:dyDescent="0.2">
      <c r="A109" s="263" t="s">
        <v>18</v>
      </c>
      <c r="B109" s="263"/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263"/>
      <c r="N109" s="263"/>
      <c r="O109" s="29"/>
      <c r="P109" s="29"/>
    </row>
    <row r="110" spans="1:16" s="30" customFormat="1" ht="12.75" x14ac:dyDescent="0.2">
      <c r="A110" s="145"/>
      <c r="B110" s="145"/>
      <c r="C110" s="145"/>
      <c r="D110" s="145"/>
      <c r="E110" s="145"/>
      <c r="F110" s="145"/>
      <c r="G110" s="145"/>
      <c r="H110" s="145"/>
      <c r="I110" s="145"/>
      <c r="J110" s="151"/>
      <c r="K110" s="145"/>
      <c r="L110" s="145"/>
      <c r="M110" s="145"/>
      <c r="N110" s="145"/>
      <c r="O110" s="29"/>
      <c r="P110" s="29"/>
    </row>
    <row r="111" spans="1:16" s="30" customFormat="1" ht="12.75" x14ac:dyDescent="0.2">
      <c r="A111" s="262" t="s">
        <v>105</v>
      </c>
      <c r="B111" s="262"/>
      <c r="C111" s="262"/>
      <c r="D111" s="262"/>
      <c r="E111" s="262"/>
      <c r="F111" s="262"/>
      <c r="G111" s="262"/>
      <c r="H111" s="262"/>
      <c r="I111" s="262"/>
      <c r="J111" s="262"/>
      <c r="K111" s="262"/>
      <c r="L111" s="262"/>
      <c r="M111" s="262"/>
      <c r="N111" s="262"/>
      <c r="O111" s="29"/>
      <c r="P111" s="29"/>
    </row>
    <row r="112" spans="1:16" s="30" customFormat="1" ht="12.75" x14ac:dyDescent="0.2">
      <c r="A112" s="263" t="s">
        <v>18</v>
      </c>
      <c r="B112" s="263"/>
      <c r="C112" s="263"/>
      <c r="D112" s="263"/>
      <c r="E112" s="263"/>
      <c r="F112" s="263"/>
      <c r="G112" s="263"/>
      <c r="H112" s="263"/>
      <c r="I112" s="263"/>
      <c r="J112" s="263"/>
      <c r="K112" s="263"/>
      <c r="L112" s="263"/>
      <c r="M112" s="263"/>
      <c r="N112" s="263"/>
      <c r="O112" s="29"/>
      <c r="P112" s="29"/>
    </row>
    <row r="113" spans="1:13" x14ac:dyDescent="0.25">
      <c r="A113" s="26"/>
      <c r="B113" s="45"/>
      <c r="C113" s="261"/>
      <c r="D113" s="261"/>
      <c r="E113" s="261"/>
      <c r="F113" s="261"/>
      <c r="G113" s="27"/>
      <c r="H113" s="27"/>
      <c r="I113" s="51"/>
      <c r="J113" s="131"/>
      <c r="K113" s="28"/>
      <c r="L113" s="28"/>
      <c r="M113" s="28"/>
    </row>
    <row r="114" spans="1:13" x14ac:dyDescent="0.25">
      <c r="A114" s="26"/>
      <c r="B114" s="45"/>
      <c r="C114" s="261"/>
      <c r="D114" s="261"/>
      <c r="E114" s="261"/>
      <c r="F114" s="261"/>
      <c r="G114" s="27"/>
      <c r="H114" s="27"/>
      <c r="I114" s="51"/>
      <c r="J114" s="131"/>
      <c r="K114" s="28"/>
      <c r="L114" s="28"/>
      <c r="M114" s="28"/>
    </row>
    <row r="115" spans="1:13" x14ac:dyDescent="0.25">
      <c r="A115" s="26"/>
      <c r="B115" s="45"/>
      <c r="C115" s="261"/>
      <c r="D115" s="261"/>
      <c r="E115" s="261"/>
      <c r="F115" s="261"/>
      <c r="G115" s="27"/>
      <c r="H115" s="27"/>
      <c r="I115" s="51"/>
      <c r="J115" s="131"/>
      <c r="K115" s="28"/>
      <c r="L115" s="28"/>
      <c r="M115" s="28"/>
    </row>
    <row r="116" spans="1:13" x14ac:dyDescent="0.25">
      <c r="A116" s="26"/>
      <c r="B116" s="45"/>
      <c r="C116" s="261"/>
      <c r="D116" s="261"/>
      <c r="E116" s="261"/>
      <c r="F116" s="261"/>
      <c r="G116" s="27"/>
      <c r="H116" s="27"/>
      <c r="I116" s="51"/>
      <c r="J116" s="131"/>
      <c r="K116" s="28"/>
      <c r="L116" s="28"/>
      <c r="M116" s="28"/>
    </row>
    <row r="117" spans="1:13" x14ac:dyDescent="0.25">
      <c r="A117" s="26"/>
      <c r="B117" s="45"/>
      <c r="C117" s="261"/>
      <c r="D117" s="261"/>
      <c r="E117" s="261"/>
      <c r="F117" s="261"/>
      <c r="G117" s="27"/>
      <c r="H117" s="27"/>
      <c r="I117" s="51"/>
      <c r="J117" s="131"/>
      <c r="K117" s="28"/>
      <c r="L117" s="28"/>
      <c r="M117" s="28"/>
    </row>
    <row r="118" spans="1:13" x14ac:dyDescent="0.25">
      <c r="A118" s="26"/>
      <c r="B118" s="45"/>
      <c r="C118" s="261"/>
      <c r="D118" s="261"/>
      <c r="E118" s="261"/>
      <c r="F118" s="261"/>
      <c r="G118" s="27"/>
      <c r="H118" s="27"/>
      <c r="I118" s="51"/>
      <c r="J118" s="131"/>
      <c r="K118" s="28"/>
      <c r="L118" s="28"/>
      <c r="M118" s="28"/>
    </row>
    <row r="119" spans="1:13" x14ac:dyDescent="0.25">
      <c r="A119" s="26"/>
      <c r="B119" s="45"/>
      <c r="C119" s="261"/>
      <c r="D119" s="261"/>
      <c r="E119" s="261"/>
      <c r="F119" s="261"/>
      <c r="G119" s="27"/>
      <c r="H119" s="27"/>
      <c r="I119" s="51"/>
      <c r="J119" s="131"/>
      <c r="K119" s="28"/>
      <c r="L119" s="28"/>
      <c r="M119" s="28"/>
    </row>
    <row r="120" spans="1:13" x14ac:dyDescent="0.25">
      <c r="A120" s="26"/>
      <c r="B120" s="45"/>
      <c r="C120" s="261"/>
      <c r="D120" s="261"/>
      <c r="E120" s="261"/>
      <c r="F120" s="261"/>
      <c r="G120" s="27"/>
      <c r="H120" s="27"/>
      <c r="I120" s="51"/>
      <c r="J120" s="131"/>
      <c r="K120" s="28"/>
      <c r="L120" s="28"/>
      <c r="M120" s="28"/>
    </row>
    <row r="121" spans="1:13" x14ac:dyDescent="0.25">
      <c r="A121" s="26"/>
      <c r="B121" s="45"/>
      <c r="C121" s="261"/>
      <c r="D121" s="261"/>
      <c r="E121" s="261"/>
      <c r="F121" s="261"/>
      <c r="G121" s="27"/>
      <c r="H121" s="27"/>
      <c r="I121" s="51"/>
      <c r="J121" s="131"/>
      <c r="K121" s="28"/>
      <c r="L121" s="28"/>
      <c r="M121" s="28"/>
    </row>
    <row r="122" spans="1:13" x14ac:dyDescent="0.25">
      <c r="A122" s="26"/>
      <c r="B122" s="45"/>
      <c r="C122" s="261"/>
      <c r="D122" s="261"/>
      <c r="E122" s="261"/>
      <c r="F122" s="261"/>
      <c r="G122" s="27"/>
      <c r="H122" s="27"/>
      <c r="I122" s="51"/>
      <c r="J122" s="131"/>
      <c r="K122" s="28"/>
      <c r="L122" s="28"/>
      <c r="M122" s="28"/>
    </row>
    <row r="123" spans="1:13" x14ac:dyDescent="0.25">
      <c r="A123" s="26"/>
      <c r="B123" s="45"/>
      <c r="C123" s="261"/>
      <c r="D123" s="261"/>
      <c r="E123" s="261"/>
      <c r="F123" s="261"/>
      <c r="G123" s="27"/>
      <c r="H123" s="27"/>
      <c r="I123" s="51"/>
      <c r="J123" s="131"/>
      <c r="K123" s="28"/>
      <c r="L123" s="28"/>
      <c r="M123" s="28"/>
    </row>
    <row r="124" spans="1:13" x14ac:dyDescent="0.25">
      <c r="A124" s="26"/>
      <c r="B124" s="45"/>
      <c r="C124" s="261"/>
      <c r="D124" s="261"/>
      <c r="E124" s="261"/>
      <c r="F124" s="261"/>
      <c r="G124" s="27"/>
      <c r="H124" s="27"/>
      <c r="I124" s="51"/>
      <c r="J124" s="131"/>
      <c r="K124" s="28"/>
      <c r="L124" s="28"/>
      <c r="M124" s="28"/>
    </row>
    <row r="125" spans="1:13" x14ac:dyDescent="0.25">
      <c r="A125" s="26"/>
      <c r="B125" s="45"/>
      <c r="C125" s="261"/>
      <c r="D125" s="261"/>
      <c r="E125" s="261"/>
      <c r="F125" s="261"/>
      <c r="G125" s="27"/>
      <c r="H125" s="27"/>
      <c r="I125" s="51"/>
      <c r="J125" s="131"/>
      <c r="K125" s="28"/>
      <c r="L125" s="28"/>
      <c r="M125" s="28"/>
    </row>
    <row r="126" spans="1:13" x14ac:dyDescent="0.25">
      <c r="A126" s="26"/>
      <c r="B126" s="45"/>
      <c r="C126" s="261"/>
      <c r="D126" s="261"/>
      <c r="E126" s="261"/>
      <c r="F126" s="261"/>
      <c r="G126" s="27"/>
      <c r="H126" s="27"/>
      <c r="I126" s="51"/>
      <c r="J126" s="131"/>
      <c r="K126" s="28"/>
      <c r="L126" s="28"/>
      <c r="M126" s="28"/>
    </row>
    <row r="127" spans="1:13" x14ac:dyDescent="0.25">
      <c r="A127" s="26"/>
      <c r="B127" s="45"/>
      <c r="C127" s="261"/>
      <c r="D127" s="261"/>
      <c r="E127" s="261"/>
      <c r="F127" s="261"/>
      <c r="G127" s="27"/>
      <c r="H127" s="27"/>
      <c r="I127" s="51"/>
      <c r="J127" s="131"/>
      <c r="K127" s="28"/>
      <c r="L127" s="28"/>
      <c r="M127" s="28"/>
    </row>
    <row r="128" spans="1:13" x14ac:dyDescent="0.25">
      <c r="A128" s="26"/>
      <c r="B128" s="45"/>
      <c r="C128" s="261"/>
      <c r="D128" s="261"/>
      <c r="E128" s="261"/>
      <c r="F128" s="261"/>
      <c r="G128" s="27"/>
      <c r="H128" s="27"/>
      <c r="I128" s="51"/>
      <c r="J128" s="131"/>
      <c r="K128" s="28"/>
      <c r="L128" s="28"/>
      <c r="M128" s="28"/>
    </row>
    <row r="129" spans="1:13" x14ac:dyDescent="0.25">
      <c r="A129" s="26"/>
      <c r="B129" s="45"/>
      <c r="C129" s="261"/>
      <c r="D129" s="261"/>
      <c r="E129" s="261"/>
      <c r="F129" s="261"/>
      <c r="G129" s="27"/>
      <c r="H129" s="27"/>
      <c r="I129" s="51"/>
      <c r="J129" s="131"/>
      <c r="K129" s="28"/>
      <c r="L129" s="28"/>
      <c r="M129" s="28"/>
    </row>
    <row r="130" spans="1:13" x14ac:dyDescent="0.25">
      <c r="A130" s="26"/>
      <c r="B130" s="45"/>
      <c r="C130" s="261"/>
      <c r="D130" s="261"/>
      <c r="E130" s="261"/>
      <c r="F130" s="261"/>
      <c r="G130" s="27"/>
      <c r="H130" s="27"/>
      <c r="I130" s="51"/>
      <c r="J130" s="131"/>
      <c r="K130" s="28"/>
      <c r="L130" s="28"/>
      <c r="M130" s="28"/>
    </row>
    <row r="131" spans="1:13" x14ac:dyDescent="0.25">
      <c r="A131" s="26"/>
      <c r="B131" s="45"/>
      <c r="C131" s="261"/>
      <c r="D131" s="261"/>
      <c r="E131" s="261"/>
      <c r="F131" s="261"/>
      <c r="G131" s="27"/>
      <c r="H131" s="27"/>
      <c r="I131" s="51"/>
      <c r="J131" s="131"/>
      <c r="K131" s="28"/>
      <c r="L131" s="28"/>
      <c r="M131" s="28"/>
    </row>
    <row r="132" spans="1:13" x14ac:dyDescent="0.25">
      <c r="A132" s="26"/>
      <c r="B132" s="45"/>
      <c r="C132" s="261"/>
      <c r="D132" s="261"/>
      <c r="E132" s="261"/>
      <c r="F132" s="261"/>
      <c r="G132" s="27"/>
      <c r="H132" s="27"/>
      <c r="I132" s="51"/>
      <c r="J132" s="131"/>
      <c r="K132" s="28"/>
      <c r="L132" s="28"/>
      <c r="M132" s="28"/>
    </row>
    <row r="133" spans="1:13" x14ac:dyDescent="0.25">
      <c r="A133" s="26"/>
      <c r="B133" s="45"/>
      <c r="C133" s="261"/>
      <c r="D133" s="261"/>
      <c r="E133" s="261"/>
      <c r="F133" s="261"/>
      <c r="G133" s="27"/>
      <c r="H133" s="27"/>
      <c r="I133" s="51"/>
      <c r="J133" s="131"/>
      <c r="K133" s="28"/>
      <c r="L133" s="28"/>
      <c r="M133" s="28"/>
    </row>
    <row r="134" spans="1:13" x14ac:dyDescent="0.25">
      <c r="A134" s="26"/>
      <c r="B134" s="45"/>
      <c r="C134" s="261"/>
      <c r="D134" s="261"/>
      <c r="E134" s="261"/>
      <c r="F134" s="261"/>
      <c r="G134" s="27"/>
      <c r="H134" s="27"/>
      <c r="I134" s="51"/>
      <c r="J134" s="131"/>
      <c r="K134" s="28"/>
      <c r="L134" s="28"/>
      <c r="M134" s="28"/>
    </row>
    <row r="135" spans="1:13" x14ac:dyDescent="0.25">
      <c r="A135" s="26"/>
      <c r="B135" s="45"/>
      <c r="C135" s="261"/>
      <c r="D135" s="261"/>
      <c r="E135" s="261"/>
      <c r="F135" s="261"/>
      <c r="G135" s="27"/>
      <c r="H135" s="27"/>
      <c r="I135" s="51"/>
      <c r="J135" s="131"/>
      <c r="K135" s="28"/>
      <c r="L135" s="28"/>
      <c r="M135" s="28"/>
    </row>
    <row r="136" spans="1:13" x14ac:dyDescent="0.25">
      <c r="A136" s="26"/>
      <c r="B136" s="45"/>
      <c r="C136" s="261"/>
      <c r="D136" s="261"/>
      <c r="E136" s="261"/>
      <c r="F136" s="261"/>
      <c r="G136" s="27"/>
      <c r="H136" s="27"/>
      <c r="I136" s="51"/>
      <c r="J136" s="131"/>
      <c r="K136" s="28"/>
      <c r="L136" s="28"/>
      <c r="M136" s="28"/>
    </row>
    <row r="137" spans="1:13" x14ac:dyDescent="0.25">
      <c r="A137" s="26"/>
      <c r="B137" s="45"/>
      <c r="C137" s="261"/>
      <c r="D137" s="261"/>
      <c r="E137" s="261"/>
      <c r="F137" s="261"/>
      <c r="G137" s="27"/>
      <c r="H137" s="27"/>
      <c r="I137" s="51"/>
      <c r="J137" s="131"/>
      <c r="K137" s="28"/>
      <c r="L137" s="28"/>
      <c r="M137" s="28"/>
    </row>
    <row r="138" spans="1:13" x14ac:dyDescent="0.25">
      <c r="A138" s="26"/>
      <c r="B138" s="45"/>
      <c r="C138" s="261"/>
      <c r="D138" s="261"/>
      <c r="E138" s="261"/>
      <c r="F138" s="261"/>
      <c r="G138" s="27"/>
      <c r="H138" s="27"/>
      <c r="I138" s="51"/>
      <c r="J138" s="131"/>
      <c r="K138" s="28"/>
      <c r="L138" s="28"/>
      <c r="M138" s="28"/>
    </row>
    <row r="139" spans="1:13" x14ac:dyDescent="0.25">
      <c r="A139" s="26"/>
      <c r="B139" s="45"/>
      <c r="C139" s="261"/>
      <c r="D139" s="261"/>
      <c r="E139" s="261"/>
      <c r="F139" s="261"/>
      <c r="G139" s="27"/>
      <c r="H139" s="27"/>
      <c r="I139" s="51"/>
      <c r="J139" s="131"/>
      <c r="K139" s="28"/>
      <c r="L139" s="28"/>
      <c r="M139" s="28"/>
    </row>
    <row r="140" spans="1:13" x14ac:dyDescent="0.25">
      <c r="A140" s="26"/>
      <c r="B140" s="45"/>
      <c r="C140" s="261"/>
      <c r="D140" s="261"/>
      <c r="E140" s="261"/>
      <c r="F140" s="261"/>
      <c r="G140" s="27"/>
      <c r="H140" s="27"/>
      <c r="I140" s="51"/>
      <c r="J140" s="131"/>
      <c r="K140" s="28"/>
      <c r="L140" s="28"/>
      <c r="M140" s="28"/>
    </row>
    <row r="141" spans="1:13" x14ac:dyDescent="0.25">
      <c r="A141" s="26"/>
      <c r="B141" s="45"/>
      <c r="C141" s="261"/>
      <c r="D141" s="261"/>
      <c r="E141" s="261"/>
      <c r="F141" s="261"/>
      <c r="G141" s="27"/>
      <c r="H141" s="27"/>
      <c r="I141" s="51"/>
      <c r="J141" s="131"/>
      <c r="K141" s="28"/>
      <c r="L141" s="28"/>
      <c r="M141" s="28"/>
    </row>
    <row r="142" spans="1:13" x14ac:dyDescent="0.25">
      <c r="A142" s="26"/>
      <c r="B142" s="45"/>
      <c r="C142" s="261"/>
      <c r="D142" s="261"/>
      <c r="E142" s="261"/>
      <c r="F142" s="261"/>
      <c r="G142" s="27"/>
      <c r="H142" s="27"/>
      <c r="I142" s="51"/>
      <c r="J142" s="131"/>
      <c r="K142" s="28"/>
      <c r="L142" s="28"/>
      <c r="M142" s="28"/>
    </row>
    <row r="143" spans="1:13" x14ac:dyDescent="0.25">
      <c r="A143" s="26"/>
      <c r="B143" s="45"/>
      <c r="C143" s="261"/>
      <c r="D143" s="261"/>
      <c r="E143" s="261"/>
      <c r="F143" s="261"/>
      <c r="G143" s="27"/>
      <c r="H143" s="27"/>
      <c r="I143" s="51"/>
      <c r="J143" s="131"/>
      <c r="K143" s="28"/>
      <c r="L143" s="28"/>
      <c r="M143" s="28"/>
    </row>
    <row r="144" spans="1:13" x14ac:dyDescent="0.25">
      <c r="A144" s="26"/>
      <c r="B144" s="45"/>
      <c r="C144" s="261"/>
      <c r="D144" s="261"/>
      <c r="E144" s="261"/>
      <c r="F144" s="261"/>
      <c r="G144" s="27"/>
      <c r="H144" s="27"/>
      <c r="I144" s="51"/>
      <c r="J144" s="131"/>
      <c r="K144" s="28"/>
      <c r="L144" s="28"/>
      <c r="M144" s="28"/>
    </row>
    <row r="145" spans="1:13" x14ac:dyDescent="0.25">
      <c r="A145" s="26"/>
      <c r="B145" s="45"/>
      <c r="C145" s="261"/>
      <c r="D145" s="261"/>
      <c r="E145" s="261"/>
      <c r="F145" s="261"/>
      <c r="G145" s="27"/>
      <c r="H145" s="27"/>
      <c r="I145" s="51"/>
      <c r="J145" s="131"/>
      <c r="K145" s="28"/>
      <c r="L145" s="28"/>
      <c r="M145" s="28"/>
    </row>
    <row r="146" spans="1:13" x14ac:dyDescent="0.25">
      <c r="A146" s="26"/>
      <c r="B146" s="45"/>
      <c r="C146" s="261"/>
      <c r="D146" s="261"/>
      <c r="E146" s="261"/>
      <c r="F146" s="261"/>
      <c r="G146" s="27"/>
      <c r="H146" s="27"/>
      <c r="I146" s="51"/>
      <c r="J146" s="131"/>
      <c r="K146" s="28"/>
      <c r="L146" s="28"/>
      <c r="M146" s="28"/>
    </row>
    <row r="147" spans="1:13" x14ac:dyDescent="0.25">
      <c r="A147" s="26"/>
      <c r="B147" s="45"/>
      <c r="C147" s="261"/>
      <c r="D147" s="261"/>
      <c r="E147" s="261"/>
      <c r="F147" s="261"/>
      <c r="G147" s="27"/>
      <c r="H147" s="27"/>
      <c r="I147" s="51"/>
      <c r="J147" s="131"/>
      <c r="K147" s="28"/>
      <c r="L147" s="28"/>
      <c r="M147" s="28"/>
    </row>
    <row r="148" spans="1:13" x14ac:dyDescent="0.25">
      <c r="A148" s="26"/>
      <c r="B148" s="45"/>
      <c r="C148" s="261"/>
      <c r="D148" s="261"/>
      <c r="E148" s="261"/>
      <c r="F148" s="261"/>
      <c r="G148" s="27"/>
      <c r="H148" s="27"/>
      <c r="I148" s="51"/>
      <c r="J148" s="131"/>
      <c r="K148" s="28"/>
      <c r="L148" s="28"/>
      <c r="M148" s="28"/>
    </row>
    <row r="149" spans="1:13" x14ac:dyDescent="0.25">
      <c r="A149" s="26"/>
      <c r="B149" s="45"/>
      <c r="C149" s="261"/>
      <c r="D149" s="261"/>
      <c r="E149" s="261"/>
      <c r="F149" s="261"/>
      <c r="G149" s="27"/>
      <c r="H149" s="27"/>
      <c r="I149" s="51"/>
      <c r="J149" s="131"/>
      <c r="K149" s="28"/>
      <c r="L149" s="28"/>
      <c r="M149" s="28"/>
    </row>
    <row r="150" spans="1:13" x14ac:dyDescent="0.25">
      <c r="A150" s="26"/>
      <c r="B150" s="45"/>
      <c r="C150" s="261"/>
      <c r="D150" s="261"/>
      <c r="E150" s="261"/>
      <c r="F150" s="261"/>
      <c r="G150" s="27"/>
      <c r="H150" s="27"/>
      <c r="I150" s="51"/>
      <c r="J150" s="131"/>
      <c r="K150" s="28"/>
      <c r="L150" s="28"/>
      <c r="M150" s="28"/>
    </row>
    <row r="151" spans="1:13" x14ac:dyDescent="0.25">
      <c r="A151" s="26"/>
      <c r="B151" s="45"/>
      <c r="C151" s="261"/>
      <c r="D151" s="261"/>
      <c r="E151" s="261"/>
      <c r="F151" s="261"/>
      <c r="G151" s="27"/>
      <c r="H151" s="27"/>
      <c r="I151" s="51"/>
      <c r="J151" s="131"/>
      <c r="K151" s="28"/>
      <c r="L151" s="28"/>
      <c r="M151" s="28"/>
    </row>
    <row r="152" spans="1:13" x14ac:dyDescent="0.25">
      <c r="A152" s="26"/>
      <c r="B152" s="45"/>
      <c r="C152" s="261"/>
      <c r="D152" s="261"/>
      <c r="E152" s="261"/>
      <c r="F152" s="261"/>
      <c r="G152" s="27"/>
      <c r="H152" s="27"/>
      <c r="I152" s="51"/>
      <c r="J152" s="131"/>
      <c r="K152" s="28"/>
      <c r="L152" s="28"/>
      <c r="M152" s="28"/>
    </row>
    <row r="153" spans="1:13" x14ac:dyDescent="0.25">
      <c r="A153" s="26"/>
      <c r="B153" s="45"/>
      <c r="C153" s="261"/>
      <c r="D153" s="261"/>
      <c r="E153" s="261"/>
      <c r="F153" s="261"/>
      <c r="G153" s="27"/>
      <c r="H153" s="27"/>
      <c r="I153" s="51"/>
      <c r="J153" s="131"/>
      <c r="K153" s="28"/>
      <c r="L153" s="28"/>
      <c r="M153" s="28"/>
    </row>
    <row r="154" spans="1:13" x14ac:dyDescent="0.25">
      <c r="A154" s="26"/>
      <c r="B154" s="45"/>
      <c r="C154" s="261"/>
      <c r="D154" s="261"/>
      <c r="E154" s="261"/>
      <c r="F154" s="261"/>
      <c r="G154" s="27"/>
      <c r="H154" s="27"/>
      <c r="I154" s="51"/>
      <c r="J154" s="131"/>
      <c r="K154" s="28"/>
      <c r="L154" s="28"/>
      <c r="M154" s="28"/>
    </row>
    <row r="155" spans="1:13" x14ac:dyDescent="0.25">
      <c r="A155" s="26"/>
      <c r="B155" s="45"/>
      <c r="C155" s="261"/>
      <c r="D155" s="261"/>
      <c r="E155" s="261"/>
      <c r="F155" s="261"/>
      <c r="G155" s="27"/>
      <c r="H155" s="27"/>
      <c r="I155" s="51"/>
      <c r="J155" s="131"/>
      <c r="K155" s="28"/>
      <c r="L155" s="28"/>
      <c r="M155" s="28"/>
    </row>
    <row r="156" spans="1:13" x14ac:dyDescent="0.25">
      <c r="A156" s="26"/>
      <c r="B156" s="45"/>
      <c r="C156" s="261"/>
      <c r="D156" s="261"/>
      <c r="E156" s="261"/>
      <c r="F156" s="261"/>
      <c r="G156" s="27"/>
      <c r="H156" s="27"/>
      <c r="I156" s="51"/>
      <c r="J156" s="131"/>
      <c r="K156" s="28"/>
      <c r="L156" s="28"/>
      <c r="M156" s="28"/>
    </row>
    <row r="157" spans="1:13" x14ac:dyDescent="0.25">
      <c r="A157" s="26"/>
      <c r="B157" s="45"/>
      <c r="C157" s="261"/>
      <c r="D157" s="261"/>
      <c r="E157" s="261"/>
      <c r="F157" s="261"/>
      <c r="G157" s="27"/>
      <c r="H157" s="27"/>
      <c r="I157" s="51"/>
      <c r="J157" s="131"/>
      <c r="K157" s="28"/>
      <c r="L157" s="28"/>
      <c r="M157" s="28"/>
    </row>
    <row r="158" spans="1:13" x14ac:dyDescent="0.25">
      <c r="A158" s="26"/>
      <c r="B158" s="45"/>
      <c r="C158" s="261"/>
      <c r="D158" s="261"/>
      <c r="E158" s="261"/>
      <c r="F158" s="261"/>
      <c r="G158" s="27"/>
      <c r="H158" s="27"/>
      <c r="I158" s="51"/>
      <c r="J158" s="131"/>
      <c r="K158" s="28"/>
      <c r="L158" s="28"/>
      <c r="M158" s="28"/>
    </row>
    <row r="159" spans="1:13" x14ac:dyDescent="0.25">
      <c r="A159" s="26"/>
      <c r="B159" s="45"/>
      <c r="C159" s="261"/>
      <c r="D159" s="261"/>
      <c r="E159" s="261"/>
      <c r="F159" s="261"/>
      <c r="G159" s="27"/>
      <c r="H159" s="27"/>
      <c r="I159" s="51"/>
      <c r="J159" s="131"/>
      <c r="K159" s="28"/>
      <c r="L159" s="28"/>
      <c r="M159" s="28"/>
    </row>
    <row r="160" spans="1:13" x14ac:dyDescent="0.25">
      <c r="A160" s="26"/>
      <c r="B160" s="45"/>
      <c r="C160" s="261"/>
      <c r="D160" s="261"/>
      <c r="E160" s="261"/>
      <c r="F160" s="261"/>
      <c r="G160" s="27"/>
      <c r="H160" s="27"/>
      <c r="I160" s="51"/>
      <c r="J160" s="131"/>
      <c r="K160" s="28"/>
      <c r="L160" s="28"/>
      <c r="M160" s="28"/>
    </row>
    <row r="161" spans="1:13" x14ac:dyDescent="0.25">
      <c r="A161" s="26"/>
      <c r="B161" s="45"/>
      <c r="C161" s="261"/>
      <c r="D161" s="261"/>
      <c r="E161" s="261"/>
      <c r="F161" s="261"/>
      <c r="G161" s="27"/>
      <c r="H161" s="27"/>
      <c r="I161" s="51"/>
      <c r="J161" s="131"/>
      <c r="K161" s="28"/>
      <c r="L161" s="28"/>
      <c r="M161" s="28"/>
    </row>
    <row r="162" spans="1:13" x14ac:dyDescent="0.25">
      <c r="A162" s="26"/>
      <c r="B162" s="45"/>
      <c r="C162" s="261"/>
      <c r="D162" s="261"/>
      <c r="E162" s="261"/>
      <c r="F162" s="261"/>
      <c r="G162" s="27"/>
      <c r="H162" s="27"/>
      <c r="I162" s="51"/>
      <c r="J162" s="131"/>
      <c r="K162" s="28"/>
      <c r="L162" s="28"/>
      <c r="M162" s="28"/>
    </row>
    <row r="163" spans="1:13" x14ac:dyDescent="0.25">
      <c r="A163" s="31"/>
      <c r="C163" s="264"/>
      <c r="D163" s="264"/>
      <c r="E163" s="264"/>
      <c r="F163" s="264"/>
      <c r="G163" s="31"/>
      <c r="H163" s="31"/>
      <c r="I163" s="52"/>
      <c r="J163" s="55"/>
      <c r="K163" s="31"/>
      <c r="L163" s="31"/>
      <c r="M163" s="31"/>
    </row>
    <row r="164" spans="1:13" x14ac:dyDescent="0.25">
      <c r="A164" s="31"/>
      <c r="C164" s="264"/>
      <c r="D164" s="264"/>
      <c r="E164" s="264"/>
      <c r="F164" s="264"/>
      <c r="G164" s="31"/>
      <c r="H164" s="31"/>
      <c r="I164" s="52"/>
      <c r="J164" s="55"/>
      <c r="K164" s="31"/>
      <c r="L164" s="31"/>
      <c r="M164" s="31"/>
    </row>
    <row r="165" spans="1:13" x14ac:dyDescent="0.25">
      <c r="C165" s="264"/>
      <c r="D165" s="264"/>
      <c r="E165" s="264"/>
      <c r="F165" s="264"/>
      <c r="G165" s="31"/>
      <c r="H165" s="31"/>
      <c r="I165" s="52"/>
      <c r="J165" s="55"/>
      <c r="K165" s="31"/>
      <c r="L165" s="31"/>
      <c r="M165" s="31"/>
    </row>
    <row r="166" spans="1:13" x14ac:dyDescent="0.25">
      <c r="C166" s="264"/>
      <c r="D166" s="264"/>
      <c r="E166" s="264"/>
      <c r="F166" s="264"/>
      <c r="G166" s="31"/>
      <c r="H166" s="31"/>
      <c r="I166" s="52"/>
      <c r="J166" s="55"/>
      <c r="K166" s="31"/>
      <c r="L166" s="31"/>
      <c r="M166" s="31"/>
    </row>
    <row r="167" spans="1:13" x14ac:dyDescent="0.25">
      <c r="C167" s="264"/>
      <c r="D167" s="264"/>
      <c r="E167" s="264"/>
      <c r="F167" s="264"/>
      <c r="G167" s="31"/>
      <c r="H167" s="31"/>
      <c r="I167" s="52"/>
      <c r="J167" s="55"/>
      <c r="K167" s="31"/>
      <c r="L167" s="31"/>
      <c r="M167" s="31"/>
    </row>
    <row r="168" spans="1:13" x14ac:dyDescent="0.25">
      <c r="C168" s="264"/>
      <c r="D168" s="264"/>
      <c r="E168" s="264"/>
      <c r="F168" s="264"/>
      <c r="G168" s="31"/>
      <c r="H168" s="31"/>
      <c r="I168" s="52"/>
      <c r="J168" s="55"/>
      <c r="K168" s="31"/>
      <c r="L168" s="31"/>
      <c r="M168" s="31"/>
    </row>
    <row r="169" spans="1:13" x14ac:dyDescent="0.25">
      <c r="C169" s="264"/>
      <c r="D169" s="264"/>
      <c r="E169" s="264"/>
      <c r="F169" s="264"/>
      <c r="G169" s="31"/>
      <c r="H169" s="31"/>
      <c r="I169" s="52"/>
      <c r="J169" s="55"/>
      <c r="K169" s="31"/>
      <c r="L169" s="31"/>
      <c r="M169" s="31"/>
    </row>
    <row r="170" spans="1:13" x14ac:dyDescent="0.25">
      <c r="C170" s="264"/>
      <c r="D170" s="264"/>
      <c r="E170" s="264"/>
      <c r="F170" s="264"/>
      <c r="G170" s="31"/>
      <c r="H170" s="31"/>
      <c r="I170" s="52"/>
      <c r="J170" s="55"/>
      <c r="K170" s="31"/>
      <c r="L170" s="31"/>
      <c r="M170" s="31"/>
    </row>
  </sheetData>
  <mergeCells count="161">
    <mergeCell ref="C88:F88"/>
    <mergeCell ref="C83:F83"/>
    <mergeCell ref="C84:F84"/>
    <mergeCell ref="C85:F85"/>
    <mergeCell ref="C86:F86"/>
    <mergeCell ref="C87:F87"/>
    <mergeCell ref="A6:M6"/>
    <mergeCell ref="C23:F23"/>
    <mergeCell ref="C22:F22"/>
    <mergeCell ref="C81:F81"/>
    <mergeCell ref="C82:F82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5:F75"/>
    <mergeCell ref="C63:F63"/>
    <mergeCell ref="C64:F64"/>
    <mergeCell ref="C166:F166"/>
    <mergeCell ref="C167:F167"/>
    <mergeCell ref="C168:F168"/>
    <mergeCell ref="C169:F169"/>
    <mergeCell ref="C170:F170"/>
    <mergeCell ref="C160:F160"/>
    <mergeCell ref="C161:F161"/>
    <mergeCell ref="C162:F162"/>
    <mergeCell ref="C163:F163"/>
    <mergeCell ref="C164:F164"/>
    <mergeCell ref="C165:F165"/>
    <mergeCell ref="C154:F154"/>
    <mergeCell ref="C155:F155"/>
    <mergeCell ref="C156:F156"/>
    <mergeCell ref="C157:F157"/>
    <mergeCell ref="C158:F158"/>
    <mergeCell ref="C159:F159"/>
    <mergeCell ref="C148:F148"/>
    <mergeCell ref="C149:F149"/>
    <mergeCell ref="C150:F150"/>
    <mergeCell ref="C151:F151"/>
    <mergeCell ref="C152:F152"/>
    <mergeCell ref="C153:F153"/>
    <mergeCell ref="C142:F142"/>
    <mergeCell ref="C143:F143"/>
    <mergeCell ref="C144:F144"/>
    <mergeCell ref="C145:F145"/>
    <mergeCell ref="C146:F146"/>
    <mergeCell ref="C147:F147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A112:N112"/>
    <mergeCell ref="C113:F113"/>
    <mergeCell ref="C114:F114"/>
    <mergeCell ref="C115:F115"/>
    <mergeCell ref="C116:F116"/>
    <mergeCell ref="C117:F117"/>
    <mergeCell ref="B105:F105"/>
    <mergeCell ref="B104:F104"/>
    <mergeCell ref="C107:F107"/>
    <mergeCell ref="A108:N108"/>
    <mergeCell ref="A109:N109"/>
    <mergeCell ref="A111:N111"/>
    <mergeCell ref="B99:F99"/>
    <mergeCell ref="B100:F100"/>
    <mergeCell ref="B101:F101"/>
    <mergeCell ref="B102:F102"/>
    <mergeCell ref="B103:F103"/>
    <mergeCell ref="B93:F93"/>
    <mergeCell ref="B94:F94"/>
    <mergeCell ref="B95:F95"/>
    <mergeCell ref="B96:F96"/>
    <mergeCell ref="B97:F97"/>
    <mergeCell ref="B98:F98"/>
    <mergeCell ref="B90:F90"/>
    <mergeCell ref="B91:F91"/>
    <mergeCell ref="N91:U91"/>
    <mergeCell ref="B92:F92"/>
    <mergeCell ref="N92:Q92"/>
    <mergeCell ref="C65:F65"/>
    <mergeCell ref="C67:F67"/>
    <mergeCell ref="C66:F66"/>
    <mergeCell ref="C68:F68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46:F46"/>
    <mergeCell ref="C47:F47"/>
    <mergeCell ref="C48:F48"/>
    <mergeCell ref="C49:F49"/>
    <mergeCell ref="C50:F5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74:F74"/>
    <mergeCell ref="A16:G16"/>
    <mergeCell ref="H16:M16"/>
    <mergeCell ref="A17:G17"/>
    <mergeCell ref="H17:M17"/>
    <mergeCell ref="A18:G18"/>
    <mergeCell ref="H18:M18"/>
    <mergeCell ref="A7:M7"/>
    <mergeCell ref="A8:M8"/>
    <mergeCell ref="A13:M13"/>
    <mergeCell ref="A14:G14"/>
    <mergeCell ref="H14:M14"/>
    <mergeCell ref="C28:F28"/>
    <mergeCell ref="C29:F29"/>
    <mergeCell ref="C30:F30"/>
    <mergeCell ref="C31:F31"/>
    <mergeCell ref="C32:F32"/>
    <mergeCell ref="C33:F33"/>
    <mergeCell ref="C21:F21"/>
    <mergeCell ref="C24:F24"/>
    <mergeCell ref="C25:F25"/>
    <mergeCell ref="C26:F26"/>
    <mergeCell ref="C27:F27"/>
    <mergeCell ref="C40:F40"/>
  </mergeCells>
  <pageMargins left="0.7" right="0.7" top="0.75" bottom="0.75" header="0.3" footer="0.3"/>
  <pageSetup paperSize="9" scale="88" orientation="landscape" r:id="rId1"/>
  <rowBreaks count="1" manualBreakCount="1">
    <brk id="9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151"/>
  <sheetViews>
    <sheetView view="pageBreakPreview" zoomScale="85" zoomScaleNormal="55" zoomScaleSheetLayoutView="85" zoomScalePageLayoutView="55" workbookViewId="0">
      <selection activeCell="C3" sqref="A1:XFD1048576"/>
    </sheetView>
  </sheetViews>
  <sheetFormatPr defaultRowHeight="15" x14ac:dyDescent="0.25"/>
  <cols>
    <col min="1" max="1" width="4.5703125" style="7" customWidth="1"/>
    <col min="2" max="2" width="22.28515625" style="7" customWidth="1"/>
    <col min="3" max="5" width="9.140625" style="7"/>
    <col min="6" max="6" width="34" style="7" customWidth="1"/>
    <col min="7" max="7" width="11.5703125" style="7" customWidth="1"/>
    <col min="8" max="8" width="11.7109375" style="7" customWidth="1"/>
    <col min="9" max="9" width="12" style="21" customWidth="1"/>
    <col min="10" max="10" width="11.42578125" style="7" customWidth="1"/>
    <col min="11" max="11" width="10.7109375" style="7" customWidth="1"/>
    <col min="12" max="12" width="13" style="7" customWidth="1"/>
    <col min="13" max="13" width="14.140625" style="7" customWidth="1"/>
    <col min="14" max="14" width="9.140625" style="7" hidden="1" customWidth="1"/>
    <col min="15" max="16384" width="9.140625" style="7"/>
  </cols>
  <sheetData>
    <row r="1" spans="1:14" x14ac:dyDescent="0.25">
      <c r="M1" s="12" t="s">
        <v>265</v>
      </c>
    </row>
    <row r="2" spans="1:14" x14ac:dyDescent="0.25">
      <c r="M2" s="12" t="s">
        <v>30</v>
      </c>
      <c r="N2" s="12" t="s">
        <v>29</v>
      </c>
    </row>
    <row r="3" spans="1:14" x14ac:dyDescent="0.25">
      <c r="M3" s="12"/>
      <c r="N3" s="12" t="s">
        <v>19</v>
      </c>
    </row>
    <row r="4" spans="1:14" x14ac:dyDescent="0.25">
      <c r="N4" s="12" t="s">
        <v>31</v>
      </c>
    </row>
    <row r="5" spans="1:14" x14ac:dyDescent="0.25">
      <c r="K5" s="268" t="s">
        <v>81</v>
      </c>
      <c r="L5" s="268"/>
      <c r="M5" s="268"/>
    </row>
    <row r="6" spans="1:14" x14ac:dyDescent="0.25">
      <c r="A6" s="225" t="s">
        <v>20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13"/>
    </row>
    <row r="7" spans="1:14" x14ac:dyDescent="0.25">
      <c r="A7" s="225" t="s">
        <v>21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</row>
    <row r="8" spans="1:14" x14ac:dyDescent="0.25">
      <c r="A8" s="226" t="s">
        <v>282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</row>
    <row r="10" spans="1:14" x14ac:dyDescent="0.25">
      <c r="A10" s="7" t="s">
        <v>234</v>
      </c>
    </row>
    <row r="11" spans="1:14" x14ac:dyDescent="0.25">
      <c r="A11" s="7" t="s">
        <v>69</v>
      </c>
    </row>
    <row r="12" spans="1:14" ht="15.75" thickBot="1" x14ac:dyDescent="0.3"/>
    <row r="13" spans="1:14" x14ac:dyDescent="0.25">
      <c r="A13" s="269" t="s">
        <v>33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1"/>
    </row>
    <row r="14" spans="1:14" x14ac:dyDescent="0.25">
      <c r="A14" s="272" t="s">
        <v>84</v>
      </c>
      <c r="B14" s="265"/>
      <c r="C14" s="265"/>
      <c r="D14" s="265"/>
      <c r="E14" s="265"/>
      <c r="F14" s="265"/>
      <c r="G14" s="265"/>
      <c r="H14" s="265" t="s">
        <v>83</v>
      </c>
      <c r="I14" s="265"/>
      <c r="J14" s="265"/>
      <c r="K14" s="265"/>
      <c r="L14" s="265"/>
      <c r="M14" s="265"/>
      <c r="N14" s="273"/>
    </row>
    <row r="15" spans="1:14" x14ac:dyDescent="0.25">
      <c r="A15" s="155" t="s">
        <v>270</v>
      </c>
      <c r="B15" s="156"/>
      <c r="C15" s="156">
        <v>1.0988119908499998</v>
      </c>
      <c r="D15" s="156"/>
      <c r="E15" s="156"/>
      <c r="F15" s="156"/>
      <c r="G15" s="157"/>
      <c r="H15" s="158" t="s">
        <v>271</v>
      </c>
      <c r="I15" s="156"/>
      <c r="J15" s="156">
        <v>1.06169</v>
      </c>
      <c r="K15" s="156"/>
      <c r="L15" s="156"/>
      <c r="M15" s="156"/>
      <c r="N15" s="159"/>
    </row>
    <row r="16" spans="1:14" x14ac:dyDescent="0.25">
      <c r="A16" s="216" t="s">
        <v>268</v>
      </c>
      <c r="B16" s="217"/>
      <c r="C16" s="217"/>
      <c r="D16" s="217"/>
      <c r="E16" s="217"/>
      <c r="F16" s="217"/>
      <c r="G16" s="218"/>
      <c r="H16" s="216" t="s">
        <v>268</v>
      </c>
      <c r="I16" s="217"/>
      <c r="J16" s="217"/>
      <c r="K16" s="217"/>
      <c r="L16" s="217"/>
      <c r="M16" s="219"/>
      <c r="N16" s="159"/>
    </row>
    <row r="17" spans="1:14" x14ac:dyDescent="0.25">
      <c r="A17" s="216" t="s">
        <v>236</v>
      </c>
      <c r="B17" s="217"/>
      <c r="C17" s="217"/>
      <c r="D17" s="217"/>
      <c r="E17" s="217"/>
      <c r="F17" s="217"/>
      <c r="G17" s="219"/>
      <c r="H17" s="266" t="s">
        <v>235</v>
      </c>
      <c r="I17" s="266"/>
      <c r="J17" s="266"/>
      <c r="K17" s="266"/>
      <c r="L17" s="266"/>
      <c r="M17" s="266"/>
      <c r="N17" s="267"/>
    </row>
    <row r="18" spans="1:14" ht="15.75" thickBot="1" x14ac:dyDescent="0.3">
      <c r="A18" s="221" t="s">
        <v>235</v>
      </c>
      <c r="B18" s="222"/>
      <c r="C18" s="222"/>
      <c r="D18" s="222"/>
      <c r="E18" s="222"/>
      <c r="F18" s="222"/>
      <c r="G18" s="223"/>
      <c r="H18" s="140"/>
      <c r="I18" s="141"/>
      <c r="J18" s="140"/>
      <c r="K18" s="140"/>
      <c r="L18" s="140"/>
      <c r="M18" s="140"/>
      <c r="N18" s="142"/>
    </row>
    <row r="19" spans="1:14" x14ac:dyDescent="0.25">
      <c r="A19" s="32"/>
      <c r="B19" s="32"/>
      <c r="C19" s="32"/>
      <c r="D19" s="32"/>
      <c r="E19" s="32"/>
      <c r="F19" s="32"/>
      <c r="G19" s="32"/>
      <c r="H19" s="277"/>
      <c r="I19" s="277"/>
      <c r="J19" s="277"/>
      <c r="K19" s="277"/>
      <c r="L19" s="277"/>
      <c r="M19" s="277"/>
      <c r="N19" s="277"/>
    </row>
    <row r="20" spans="1:14" s="17" customFormat="1" ht="45" x14ac:dyDescent="0.25">
      <c r="A20" s="88" t="s">
        <v>35</v>
      </c>
      <c r="B20" s="88" t="s">
        <v>36</v>
      </c>
      <c r="C20" s="235" t="s">
        <v>37</v>
      </c>
      <c r="D20" s="235"/>
      <c r="E20" s="235"/>
      <c r="F20" s="235"/>
      <c r="G20" s="88" t="s">
        <v>38</v>
      </c>
      <c r="H20" s="88" t="s">
        <v>39</v>
      </c>
      <c r="I20" s="49" t="s">
        <v>40</v>
      </c>
      <c r="J20" s="88" t="s">
        <v>41</v>
      </c>
      <c r="K20" s="88" t="s">
        <v>42</v>
      </c>
      <c r="L20" s="88" t="s">
        <v>43</v>
      </c>
      <c r="M20" s="88" t="s">
        <v>230</v>
      </c>
    </row>
    <row r="21" spans="1:14" x14ac:dyDescent="0.25">
      <c r="A21" s="87">
        <v>1</v>
      </c>
      <c r="B21" s="87">
        <v>2</v>
      </c>
      <c r="C21" s="265">
        <v>3</v>
      </c>
      <c r="D21" s="265"/>
      <c r="E21" s="265"/>
      <c r="F21" s="265"/>
      <c r="G21" s="87">
        <v>4</v>
      </c>
      <c r="H21" s="87">
        <v>5</v>
      </c>
      <c r="I21" s="54">
        <v>6</v>
      </c>
      <c r="J21" s="87">
        <v>7</v>
      </c>
      <c r="K21" s="87">
        <v>8</v>
      </c>
      <c r="L21" s="87">
        <v>9</v>
      </c>
      <c r="M21" s="87">
        <v>10</v>
      </c>
    </row>
    <row r="22" spans="1:14" ht="46.5" customHeight="1" x14ac:dyDescent="0.25">
      <c r="A22" s="47">
        <v>1</v>
      </c>
      <c r="B22" s="113" t="s">
        <v>116</v>
      </c>
      <c r="C22" s="274" t="s">
        <v>45</v>
      </c>
      <c r="D22" s="275"/>
      <c r="E22" s="275"/>
      <c r="F22" s="276"/>
      <c r="G22" s="47" t="s">
        <v>147</v>
      </c>
      <c r="H22" s="114">
        <v>1</v>
      </c>
      <c r="I22" s="115">
        <v>1264</v>
      </c>
      <c r="J22" s="61">
        <v>1264</v>
      </c>
      <c r="K22" s="62">
        <v>1.0988119908499998</v>
      </c>
      <c r="L22" s="61">
        <v>1388.8983564343998</v>
      </c>
      <c r="M22" s="61">
        <v>1666.6780277212797</v>
      </c>
    </row>
    <row r="23" spans="1:14" ht="46.5" customHeight="1" x14ac:dyDescent="0.25">
      <c r="A23" s="47">
        <v>2</v>
      </c>
      <c r="B23" s="113" t="s">
        <v>117</v>
      </c>
      <c r="C23" s="274" t="s">
        <v>46</v>
      </c>
      <c r="D23" s="275"/>
      <c r="E23" s="275"/>
      <c r="F23" s="276"/>
      <c r="G23" s="47" t="s">
        <v>147</v>
      </c>
      <c r="H23" s="114">
        <v>1</v>
      </c>
      <c r="I23" s="115">
        <v>439</v>
      </c>
      <c r="J23" s="61">
        <v>439</v>
      </c>
      <c r="K23" s="62">
        <v>1.0988119908499998</v>
      </c>
      <c r="L23" s="61">
        <v>482.37846398314991</v>
      </c>
      <c r="M23" s="61">
        <v>578.85415677977983</v>
      </c>
    </row>
    <row r="24" spans="1:14" ht="48" customHeight="1" x14ac:dyDescent="0.25">
      <c r="A24" s="47">
        <v>3</v>
      </c>
      <c r="B24" s="113" t="s">
        <v>118</v>
      </c>
      <c r="C24" s="274" t="s">
        <v>47</v>
      </c>
      <c r="D24" s="275"/>
      <c r="E24" s="275"/>
      <c r="F24" s="276"/>
      <c r="G24" s="47" t="s">
        <v>147</v>
      </c>
      <c r="H24" s="114">
        <v>1</v>
      </c>
      <c r="I24" s="115">
        <v>512</v>
      </c>
      <c r="J24" s="61">
        <v>512</v>
      </c>
      <c r="K24" s="62">
        <v>1.0988119908499998</v>
      </c>
      <c r="L24" s="61">
        <v>562.5917393151999</v>
      </c>
      <c r="M24" s="61">
        <v>675.11008717823984</v>
      </c>
    </row>
    <row r="25" spans="1:14" ht="46.5" customHeight="1" x14ac:dyDescent="0.25">
      <c r="A25" s="47">
        <v>4</v>
      </c>
      <c r="B25" s="113" t="s">
        <v>119</v>
      </c>
      <c r="C25" s="274" t="s">
        <v>48</v>
      </c>
      <c r="D25" s="275"/>
      <c r="E25" s="275"/>
      <c r="F25" s="276"/>
      <c r="G25" s="47" t="s">
        <v>147</v>
      </c>
      <c r="H25" s="114">
        <v>1</v>
      </c>
      <c r="I25" s="115">
        <v>5231</v>
      </c>
      <c r="J25" s="61">
        <v>5231</v>
      </c>
      <c r="K25" s="62">
        <v>1.0988119908499998</v>
      </c>
      <c r="L25" s="61">
        <v>5747.885524136349</v>
      </c>
      <c r="M25" s="61">
        <v>6897.462628963619</v>
      </c>
    </row>
    <row r="26" spans="1:14" ht="38.25" customHeight="1" x14ac:dyDescent="0.25">
      <c r="A26" s="47">
        <v>5</v>
      </c>
      <c r="B26" s="113" t="s">
        <v>120</v>
      </c>
      <c r="C26" s="274" t="s">
        <v>49</v>
      </c>
      <c r="D26" s="275"/>
      <c r="E26" s="275"/>
      <c r="F26" s="276"/>
      <c r="G26" s="47" t="s">
        <v>147</v>
      </c>
      <c r="H26" s="114">
        <v>1</v>
      </c>
      <c r="I26" s="115">
        <v>11066</v>
      </c>
      <c r="J26" s="61">
        <v>11066</v>
      </c>
      <c r="K26" s="62">
        <v>1.0988119908499998</v>
      </c>
      <c r="L26" s="61">
        <v>12159.453490746098</v>
      </c>
      <c r="M26" s="61">
        <v>14591.344188895318</v>
      </c>
    </row>
    <row r="27" spans="1:14" ht="33.75" customHeight="1" x14ac:dyDescent="0.25">
      <c r="A27" s="47">
        <v>6</v>
      </c>
      <c r="B27" s="113" t="s">
        <v>121</v>
      </c>
      <c r="C27" s="274" t="s">
        <v>50</v>
      </c>
      <c r="D27" s="275"/>
      <c r="E27" s="275"/>
      <c r="F27" s="276"/>
      <c r="G27" s="47" t="s">
        <v>147</v>
      </c>
      <c r="H27" s="114">
        <v>1</v>
      </c>
      <c r="I27" s="115">
        <v>17133</v>
      </c>
      <c r="J27" s="61">
        <v>17133</v>
      </c>
      <c r="K27" s="62">
        <v>1.0988119908499998</v>
      </c>
      <c r="L27" s="61">
        <v>18825.945839233045</v>
      </c>
      <c r="M27" s="61">
        <v>22591.135007079654</v>
      </c>
    </row>
    <row r="28" spans="1:14" ht="43.5" customHeight="1" x14ac:dyDescent="0.25">
      <c r="A28" s="47">
        <v>7</v>
      </c>
      <c r="B28" s="113" t="s">
        <v>127</v>
      </c>
      <c r="C28" s="274" t="s">
        <v>53</v>
      </c>
      <c r="D28" s="275"/>
      <c r="E28" s="275"/>
      <c r="F28" s="276"/>
      <c r="G28" s="47" t="s">
        <v>145</v>
      </c>
      <c r="H28" s="114">
        <v>0.01</v>
      </c>
      <c r="I28" s="115">
        <v>11200</v>
      </c>
      <c r="J28" s="61">
        <v>112</v>
      </c>
      <c r="K28" s="62">
        <v>1.0988119908499998</v>
      </c>
      <c r="L28" s="61">
        <v>123.06694297519998</v>
      </c>
      <c r="M28" s="61">
        <v>147.68033157023996</v>
      </c>
    </row>
    <row r="29" spans="1:14" ht="54" customHeight="1" x14ac:dyDescent="0.25">
      <c r="A29" s="47">
        <v>8</v>
      </c>
      <c r="B29" s="113" t="s">
        <v>196</v>
      </c>
      <c r="C29" s="274" t="s">
        <v>212</v>
      </c>
      <c r="D29" s="275"/>
      <c r="E29" s="275"/>
      <c r="F29" s="276"/>
      <c r="G29" s="88" t="s">
        <v>178</v>
      </c>
      <c r="H29" s="114">
        <v>1</v>
      </c>
      <c r="I29" s="115">
        <v>123964</v>
      </c>
      <c r="J29" s="61">
        <v>123964</v>
      </c>
      <c r="K29" s="62">
        <v>1.0988119908499998</v>
      </c>
      <c r="L29" s="61">
        <v>136213.12963372938</v>
      </c>
      <c r="M29" s="61">
        <v>163455.75556047526</v>
      </c>
    </row>
    <row r="30" spans="1:14" ht="46.5" customHeight="1" x14ac:dyDescent="0.25">
      <c r="A30" s="47">
        <v>9</v>
      </c>
      <c r="B30" s="113" t="s">
        <v>127</v>
      </c>
      <c r="C30" s="274" t="s">
        <v>213</v>
      </c>
      <c r="D30" s="275"/>
      <c r="E30" s="275"/>
      <c r="F30" s="276"/>
      <c r="G30" s="88" t="s">
        <v>145</v>
      </c>
      <c r="H30" s="116">
        <v>0.01</v>
      </c>
      <c r="I30" s="115">
        <v>11200</v>
      </c>
      <c r="J30" s="61">
        <v>112</v>
      </c>
      <c r="K30" s="62">
        <v>1.0988119908499998</v>
      </c>
      <c r="L30" s="61">
        <v>123.06694297519998</v>
      </c>
      <c r="M30" s="61">
        <v>147.68033157023996</v>
      </c>
    </row>
    <row r="31" spans="1:14" ht="51" customHeight="1" x14ac:dyDescent="0.25">
      <c r="A31" s="47">
        <v>10</v>
      </c>
      <c r="B31" s="113" t="s">
        <v>197</v>
      </c>
      <c r="C31" s="274" t="s">
        <v>214</v>
      </c>
      <c r="D31" s="275"/>
      <c r="E31" s="275"/>
      <c r="F31" s="276"/>
      <c r="G31" s="88" t="s">
        <v>139</v>
      </c>
      <c r="H31" s="116">
        <v>7.0000000000000007E-2</v>
      </c>
      <c r="I31" s="115">
        <v>17200</v>
      </c>
      <c r="J31" s="61">
        <v>1204.0000000000002</v>
      </c>
      <c r="K31" s="62">
        <v>1.0988119908499998</v>
      </c>
      <c r="L31" s="61">
        <v>1322.9696369834001</v>
      </c>
      <c r="M31" s="61">
        <v>1587.5635643800799</v>
      </c>
    </row>
    <row r="32" spans="1:14" ht="49.5" customHeight="1" x14ac:dyDescent="0.25">
      <c r="A32" s="47">
        <v>11</v>
      </c>
      <c r="B32" s="113" t="s">
        <v>198</v>
      </c>
      <c r="C32" s="274" t="s">
        <v>215</v>
      </c>
      <c r="D32" s="275"/>
      <c r="E32" s="275"/>
      <c r="F32" s="276"/>
      <c r="G32" s="88" t="s">
        <v>141</v>
      </c>
      <c r="H32" s="116">
        <v>2.7650000000000001E-3</v>
      </c>
      <c r="I32" s="115">
        <v>44846.292947558766</v>
      </c>
      <c r="J32" s="61">
        <v>123.99999999999999</v>
      </c>
      <c r="K32" s="62">
        <v>1.0988119908499998</v>
      </c>
      <c r="L32" s="61">
        <v>136.25268686539997</v>
      </c>
      <c r="M32" s="61">
        <v>163.50322423847996</v>
      </c>
    </row>
    <row r="33" spans="1:13" ht="33.75" customHeight="1" x14ac:dyDescent="0.25">
      <c r="A33" s="47">
        <v>12</v>
      </c>
      <c r="B33" s="113" t="s">
        <v>125</v>
      </c>
      <c r="C33" s="274" t="s">
        <v>7</v>
      </c>
      <c r="D33" s="275"/>
      <c r="E33" s="275"/>
      <c r="F33" s="276"/>
      <c r="G33" s="88" t="s">
        <v>143</v>
      </c>
      <c r="H33" s="114">
        <v>0.1</v>
      </c>
      <c r="I33" s="115">
        <v>8770</v>
      </c>
      <c r="J33" s="61">
        <v>877</v>
      </c>
      <c r="K33" s="62">
        <v>1.0988119908499998</v>
      </c>
      <c r="L33" s="61">
        <v>963.65811597544985</v>
      </c>
      <c r="M33" s="61">
        <v>1156.3897391705398</v>
      </c>
    </row>
    <row r="34" spans="1:13" ht="28.5" x14ac:dyDescent="0.25">
      <c r="A34" s="47">
        <v>13</v>
      </c>
      <c r="B34" s="113" t="s">
        <v>137</v>
      </c>
      <c r="C34" s="274" t="s">
        <v>148</v>
      </c>
      <c r="D34" s="275"/>
      <c r="E34" s="275"/>
      <c r="F34" s="276"/>
      <c r="G34" s="88" t="s">
        <v>141</v>
      </c>
      <c r="H34" s="116">
        <v>1.1310000000000001E-2</v>
      </c>
      <c r="I34" s="115">
        <v>43766.578249336868</v>
      </c>
      <c r="J34" s="61">
        <v>495</v>
      </c>
      <c r="K34" s="62">
        <v>1.0988119908499998</v>
      </c>
      <c r="L34" s="61">
        <v>543.91193547074988</v>
      </c>
      <c r="M34" s="61">
        <v>652.69432256489984</v>
      </c>
    </row>
    <row r="35" spans="1:13" s="132" customFormat="1" ht="30" x14ac:dyDescent="0.25">
      <c r="A35" s="47">
        <v>14</v>
      </c>
      <c r="B35" s="113" t="s">
        <v>249</v>
      </c>
      <c r="C35" s="274" t="s">
        <v>250</v>
      </c>
      <c r="D35" s="275"/>
      <c r="E35" s="275"/>
      <c r="F35" s="276"/>
      <c r="G35" s="152" t="s">
        <v>251</v>
      </c>
      <c r="H35" s="116">
        <v>1</v>
      </c>
      <c r="I35" s="153">
        <v>892</v>
      </c>
      <c r="J35" s="154">
        <v>892</v>
      </c>
      <c r="K35" s="62">
        <v>1.0988119908499998</v>
      </c>
      <c r="L35" s="154">
        <v>980.14029583819979</v>
      </c>
      <c r="M35" s="154">
        <v>1176.1683550058397</v>
      </c>
    </row>
    <row r="36" spans="1:13" ht="35.25" customHeight="1" x14ac:dyDescent="0.25">
      <c r="A36" s="47">
        <v>15</v>
      </c>
      <c r="B36" s="113" t="s">
        <v>199</v>
      </c>
      <c r="C36" s="274" t="s">
        <v>216</v>
      </c>
      <c r="D36" s="275"/>
      <c r="E36" s="275"/>
      <c r="F36" s="276"/>
      <c r="G36" s="88" t="s">
        <v>147</v>
      </c>
      <c r="H36" s="114">
        <v>1</v>
      </c>
      <c r="I36" s="117">
        <v>815</v>
      </c>
      <c r="J36" s="118">
        <v>815</v>
      </c>
      <c r="K36" s="62">
        <v>1.0988119908499998</v>
      </c>
      <c r="L36" s="61">
        <v>895.53177254274988</v>
      </c>
      <c r="M36" s="61">
        <v>1074.6381270512998</v>
      </c>
    </row>
    <row r="37" spans="1:13" s="21" customFormat="1" ht="51.75" customHeight="1" x14ac:dyDescent="0.25">
      <c r="A37" s="47">
        <v>16</v>
      </c>
      <c r="B37" s="119" t="s">
        <v>200</v>
      </c>
      <c r="C37" s="278" t="s">
        <v>217</v>
      </c>
      <c r="D37" s="279"/>
      <c r="E37" s="279"/>
      <c r="F37" s="280"/>
      <c r="G37" s="53" t="s">
        <v>147</v>
      </c>
      <c r="H37" s="120">
        <v>1</v>
      </c>
      <c r="I37" s="117">
        <v>1896</v>
      </c>
      <c r="J37" s="117">
        <v>1896</v>
      </c>
      <c r="K37" s="62">
        <v>1.0988119908499998</v>
      </c>
      <c r="L37" s="61">
        <v>2083.3475346515997</v>
      </c>
      <c r="M37" s="61">
        <v>2500.0170415819198</v>
      </c>
    </row>
    <row r="38" spans="1:13" ht="35.25" customHeight="1" x14ac:dyDescent="0.25">
      <c r="A38" s="47">
        <v>17</v>
      </c>
      <c r="B38" s="113" t="s">
        <v>131</v>
      </c>
      <c r="C38" s="274" t="s">
        <v>57</v>
      </c>
      <c r="D38" s="275"/>
      <c r="E38" s="275"/>
      <c r="F38" s="276"/>
      <c r="G38" s="88" t="s">
        <v>152</v>
      </c>
      <c r="H38" s="116">
        <v>0.01</v>
      </c>
      <c r="I38" s="117">
        <v>146000</v>
      </c>
      <c r="J38" s="118">
        <v>1460</v>
      </c>
      <c r="K38" s="62">
        <v>1.0988119908499998</v>
      </c>
      <c r="L38" s="61">
        <v>1604.2655066409998</v>
      </c>
      <c r="M38" s="61">
        <v>1925.1186079691997</v>
      </c>
    </row>
    <row r="39" spans="1:13" ht="35.25" customHeight="1" x14ac:dyDescent="0.25">
      <c r="A39" s="47">
        <v>18</v>
      </c>
      <c r="B39" s="113" t="s">
        <v>124</v>
      </c>
      <c r="C39" s="274" t="s">
        <v>8</v>
      </c>
      <c r="D39" s="275"/>
      <c r="E39" s="275"/>
      <c r="F39" s="276"/>
      <c r="G39" s="88" t="s">
        <v>139</v>
      </c>
      <c r="H39" s="116">
        <v>0.01</v>
      </c>
      <c r="I39" s="80">
        <v>13700</v>
      </c>
      <c r="J39" s="121">
        <v>137</v>
      </c>
      <c r="K39" s="62">
        <v>1.0988119908499998</v>
      </c>
      <c r="L39" s="61">
        <v>150.53724274644998</v>
      </c>
      <c r="M39" s="61">
        <v>180.64469129573996</v>
      </c>
    </row>
    <row r="40" spans="1:13" ht="33" customHeight="1" x14ac:dyDescent="0.25">
      <c r="A40" s="47">
        <v>19</v>
      </c>
      <c r="B40" s="113" t="s">
        <v>136</v>
      </c>
      <c r="C40" s="274" t="s">
        <v>149</v>
      </c>
      <c r="D40" s="275"/>
      <c r="E40" s="275"/>
      <c r="F40" s="276"/>
      <c r="G40" s="88" t="s">
        <v>141</v>
      </c>
      <c r="H40" s="116">
        <v>1.2600000000000001E-3</v>
      </c>
      <c r="I40" s="80">
        <v>52380.952380952382</v>
      </c>
      <c r="J40" s="121">
        <v>66</v>
      </c>
      <c r="K40" s="62">
        <v>1.0988119908499998</v>
      </c>
      <c r="L40" s="61">
        <v>72.521591396099993</v>
      </c>
      <c r="M40" s="61">
        <v>87.025909675319994</v>
      </c>
    </row>
    <row r="41" spans="1:13" ht="30" customHeight="1" x14ac:dyDescent="0.25">
      <c r="A41" s="47">
        <v>20</v>
      </c>
      <c r="B41" s="113" t="s">
        <v>132</v>
      </c>
      <c r="C41" s="274" t="s">
        <v>58</v>
      </c>
      <c r="D41" s="275"/>
      <c r="E41" s="275"/>
      <c r="F41" s="276"/>
      <c r="G41" s="88" t="s">
        <v>152</v>
      </c>
      <c r="H41" s="116">
        <v>0.01</v>
      </c>
      <c r="I41" s="80">
        <v>45600</v>
      </c>
      <c r="J41" s="121">
        <v>456</v>
      </c>
      <c r="K41" s="62">
        <v>1.0988119908499998</v>
      </c>
      <c r="L41" s="61">
        <v>501.05826782759993</v>
      </c>
      <c r="M41" s="61">
        <v>601.26992139311994</v>
      </c>
    </row>
    <row r="42" spans="1:13" ht="36" customHeight="1" x14ac:dyDescent="0.25">
      <c r="A42" s="47">
        <v>21</v>
      </c>
      <c r="B42" s="113" t="s">
        <v>201</v>
      </c>
      <c r="C42" s="274" t="s">
        <v>72</v>
      </c>
      <c r="D42" s="275"/>
      <c r="E42" s="275"/>
      <c r="F42" s="276"/>
      <c r="G42" s="88" t="s">
        <v>147</v>
      </c>
      <c r="H42" s="114">
        <v>1</v>
      </c>
      <c r="I42" s="80">
        <v>666</v>
      </c>
      <c r="J42" s="121">
        <v>666</v>
      </c>
      <c r="K42" s="62">
        <v>1.0988119908499998</v>
      </c>
      <c r="L42" s="61">
        <v>731.80878590609984</v>
      </c>
      <c r="M42" s="61">
        <v>878.17054308731974</v>
      </c>
    </row>
    <row r="43" spans="1:13" ht="44.25" customHeight="1" x14ac:dyDescent="0.25">
      <c r="A43" s="47">
        <v>22</v>
      </c>
      <c r="B43" s="113" t="s">
        <v>202</v>
      </c>
      <c r="C43" s="274" t="s">
        <v>218</v>
      </c>
      <c r="D43" s="275"/>
      <c r="E43" s="275"/>
      <c r="F43" s="276"/>
      <c r="G43" s="88" t="s">
        <v>219</v>
      </c>
      <c r="H43" s="116">
        <v>0.1</v>
      </c>
      <c r="I43" s="80">
        <v>800</v>
      </c>
      <c r="J43" s="121">
        <v>80</v>
      </c>
      <c r="K43" s="62">
        <v>1.0988119908499998</v>
      </c>
      <c r="L43" s="61">
        <v>87.904959267999985</v>
      </c>
      <c r="M43" s="61">
        <v>105.48595112159998</v>
      </c>
    </row>
    <row r="44" spans="1:13" ht="49.5" customHeight="1" x14ac:dyDescent="0.25">
      <c r="A44" s="47">
        <v>23</v>
      </c>
      <c r="B44" s="113" t="s">
        <v>247</v>
      </c>
      <c r="C44" s="274" t="s">
        <v>239</v>
      </c>
      <c r="D44" s="275"/>
      <c r="E44" s="275"/>
      <c r="F44" s="276"/>
      <c r="G44" s="88" t="s">
        <v>169</v>
      </c>
      <c r="H44" s="114">
        <v>1</v>
      </c>
      <c r="I44" s="80">
        <v>7023</v>
      </c>
      <c r="J44" s="121">
        <v>7023</v>
      </c>
      <c r="K44" s="62">
        <v>1.0988119908499998</v>
      </c>
      <c r="L44" s="61">
        <v>7716.9566117395489</v>
      </c>
      <c r="M44" s="61">
        <v>9260.3479340874583</v>
      </c>
    </row>
    <row r="45" spans="1:13" ht="33.75" customHeight="1" x14ac:dyDescent="0.25">
      <c r="A45" s="47">
        <v>24</v>
      </c>
      <c r="B45" s="113" t="s">
        <v>133</v>
      </c>
      <c r="C45" s="274" t="s">
        <v>59</v>
      </c>
      <c r="D45" s="275"/>
      <c r="E45" s="275"/>
      <c r="F45" s="276"/>
      <c r="G45" s="88" t="s">
        <v>170</v>
      </c>
      <c r="H45" s="116">
        <v>1</v>
      </c>
      <c r="I45" s="80">
        <v>2324</v>
      </c>
      <c r="J45" s="121">
        <v>2324</v>
      </c>
      <c r="K45" s="62">
        <v>1.0988119908499998</v>
      </c>
      <c r="L45" s="61">
        <v>2553.6390667353994</v>
      </c>
      <c r="M45" s="61">
        <v>3064.3668800824794</v>
      </c>
    </row>
    <row r="46" spans="1:13" ht="37.5" customHeight="1" x14ac:dyDescent="0.25">
      <c r="A46" s="47">
        <v>25</v>
      </c>
      <c r="B46" s="113" t="s">
        <v>252</v>
      </c>
      <c r="C46" s="274" t="s">
        <v>253</v>
      </c>
      <c r="D46" s="275"/>
      <c r="E46" s="275"/>
      <c r="F46" s="276"/>
      <c r="G46" s="88" t="s">
        <v>145</v>
      </c>
      <c r="H46" s="116">
        <v>0.01</v>
      </c>
      <c r="I46" s="80">
        <v>5000</v>
      </c>
      <c r="J46" s="121">
        <v>50</v>
      </c>
      <c r="K46" s="62">
        <v>1.0988119908499998</v>
      </c>
      <c r="L46" s="61">
        <v>54.940599542499989</v>
      </c>
      <c r="M46" s="61">
        <v>65.928719450999978</v>
      </c>
    </row>
    <row r="47" spans="1:13" ht="48" customHeight="1" x14ac:dyDescent="0.25">
      <c r="A47" s="47">
        <v>26</v>
      </c>
      <c r="B47" s="113" t="s">
        <v>277</v>
      </c>
      <c r="C47" s="274" t="s">
        <v>276</v>
      </c>
      <c r="D47" s="275"/>
      <c r="E47" s="275"/>
      <c r="F47" s="276"/>
      <c r="G47" s="88" t="s">
        <v>145</v>
      </c>
      <c r="H47" s="116">
        <v>0.01</v>
      </c>
      <c r="I47" s="80">
        <v>34700</v>
      </c>
      <c r="J47" s="121">
        <v>347</v>
      </c>
      <c r="K47" s="62">
        <v>1.0988119908499998</v>
      </c>
      <c r="L47" s="61">
        <v>381.28776082494994</v>
      </c>
      <c r="M47" s="61">
        <v>457.54531298993993</v>
      </c>
    </row>
    <row r="48" spans="1:13" ht="32.25" customHeight="1" x14ac:dyDescent="0.25">
      <c r="A48" s="47">
        <v>27</v>
      </c>
      <c r="B48" s="113" t="s">
        <v>134</v>
      </c>
      <c r="C48" s="274" t="s">
        <v>220</v>
      </c>
      <c r="D48" s="275"/>
      <c r="E48" s="275"/>
      <c r="F48" s="276"/>
      <c r="G48" s="88" t="s">
        <v>147</v>
      </c>
      <c r="H48" s="114">
        <v>1</v>
      </c>
      <c r="I48" s="80">
        <v>778</v>
      </c>
      <c r="J48" s="122">
        <v>778</v>
      </c>
      <c r="K48" s="62">
        <v>1.0988119908499998</v>
      </c>
      <c r="L48" s="61">
        <v>854.87572888129989</v>
      </c>
      <c r="M48" s="61">
        <v>1025.8508746575599</v>
      </c>
    </row>
    <row r="49" spans="1:15" ht="31.5" customHeight="1" x14ac:dyDescent="0.25">
      <c r="A49" s="47">
        <v>28</v>
      </c>
      <c r="B49" s="113" t="s">
        <v>153</v>
      </c>
      <c r="C49" s="274" t="s">
        <v>171</v>
      </c>
      <c r="D49" s="275"/>
      <c r="E49" s="275"/>
      <c r="F49" s="276"/>
      <c r="G49" s="88" t="s">
        <v>172</v>
      </c>
      <c r="H49" s="114">
        <v>1</v>
      </c>
      <c r="I49" s="80">
        <v>547</v>
      </c>
      <c r="J49" s="122">
        <v>547</v>
      </c>
      <c r="K49" s="62">
        <v>1.0988119908499998</v>
      </c>
      <c r="L49" s="61">
        <v>601.05015899494992</v>
      </c>
      <c r="M49" s="61">
        <v>721.26019079393984</v>
      </c>
    </row>
    <row r="50" spans="1:15" ht="43.5" customHeight="1" x14ac:dyDescent="0.25">
      <c r="A50" s="47">
        <v>29</v>
      </c>
      <c r="B50" s="113" t="s">
        <v>237</v>
      </c>
      <c r="C50" s="274" t="s">
        <v>61</v>
      </c>
      <c r="D50" s="275"/>
      <c r="E50" s="275"/>
      <c r="F50" s="276"/>
      <c r="G50" s="123" t="s">
        <v>141</v>
      </c>
      <c r="H50" s="116">
        <v>5.5199999999999999E-2</v>
      </c>
      <c r="I50" s="124">
        <v>49963.768115942032</v>
      </c>
      <c r="J50" s="125">
        <v>2758</v>
      </c>
      <c r="K50" s="62">
        <v>1.0988119908499998</v>
      </c>
      <c r="L50" s="61">
        <v>3030.5234707642994</v>
      </c>
      <c r="M50" s="61">
        <v>3636.6281649171592</v>
      </c>
    </row>
    <row r="51" spans="1:15" ht="35.25" customHeight="1" x14ac:dyDescent="0.25">
      <c r="A51" s="47">
        <v>30</v>
      </c>
      <c r="B51" s="113" t="s">
        <v>154</v>
      </c>
      <c r="C51" s="274" t="s">
        <v>173</v>
      </c>
      <c r="D51" s="275"/>
      <c r="E51" s="275"/>
      <c r="F51" s="276"/>
      <c r="G51" s="123" t="s">
        <v>141</v>
      </c>
      <c r="H51" s="116">
        <v>5.5199999999999999E-2</v>
      </c>
      <c r="I51" s="124">
        <v>67554.34782608696</v>
      </c>
      <c r="J51" s="125">
        <v>3729</v>
      </c>
      <c r="K51" s="62">
        <v>1.0988119908499998</v>
      </c>
      <c r="L51" s="61">
        <v>4097.4699138796495</v>
      </c>
      <c r="M51" s="61">
        <v>4916.9638966555794</v>
      </c>
    </row>
    <row r="52" spans="1:15" ht="43.5" customHeight="1" x14ac:dyDescent="0.25">
      <c r="A52" s="47">
        <v>31</v>
      </c>
      <c r="B52" s="113" t="s">
        <v>62</v>
      </c>
      <c r="C52" s="274" t="s">
        <v>9</v>
      </c>
      <c r="D52" s="275"/>
      <c r="E52" s="275"/>
      <c r="F52" s="276"/>
      <c r="G52" s="123" t="s">
        <v>174</v>
      </c>
      <c r="H52" s="114">
        <v>1</v>
      </c>
      <c r="I52" s="124">
        <v>6957</v>
      </c>
      <c r="J52" s="125">
        <v>6957</v>
      </c>
      <c r="K52" s="62">
        <v>1.0988119908499998</v>
      </c>
      <c r="L52" s="61">
        <v>7644.4350203434487</v>
      </c>
      <c r="M52" s="61">
        <v>9173.3220244121385</v>
      </c>
    </row>
    <row r="53" spans="1:15" ht="49.5" customHeight="1" x14ac:dyDescent="0.25">
      <c r="A53" s="47">
        <v>32</v>
      </c>
      <c r="B53" s="113" t="s">
        <v>238</v>
      </c>
      <c r="C53" s="274" t="s">
        <v>63</v>
      </c>
      <c r="D53" s="275"/>
      <c r="E53" s="275"/>
      <c r="F53" s="276"/>
      <c r="G53" s="123" t="s">
        <v>147</v>
      </c>
      <c r="H53" s="114">
        <v>1</v>
      </c>
      <c r="I53" s="124">
        <v>5128</v>
      </c>
      <c r="J53" s="125">
        <v>5128</v>
      </c>
      <c r="K53" s="62">
        <v>1.0988119908499998</v>
      </c>
      <c r="L53" s="61">
        <v>5634.7078890787989</v>
      </c>
      <c r="M53" s="61">
        <v>6761.6494668945588</v>
      </c>
    </row>
    <row r="54" spans="1:15" ht="28.5" customHeight="1" x14ac:dyDescent="0.25">
      <c r="A54" s="47">
        <v>33</v>
      </c>
      <c r="B54" s="113" t="s">
        <v>155</v>
      </c>
      <c r="C54" s="274" t="s">
        <v>64</v>
      </c>
      <c r="D54" s="275"/>
      <c r="E54" s="275"/>
      <c r="F54" s="276"/>
      <c r="G54" s="123" t="s">
        <v>147</v>
      </c>
      <c r="H54" s="114">
        <v>1</v>
      </c>
      <c r="I54" s="124">
        <v>1594</v>
      </c>
      <c r="J54" s="125">
        <v>1594</v>
      </c>
      <c r="K54" s="62">
        <v>1.0988119908499998</v>
      </c>
      <c r="L54" s="61">
        <v>1751.5063134148998</v>
      </c>
      <c r="M54" s="61">
        <v>2101.8075760978795</v>
      </c>
    </row>
    <row r="55" spans="1:15" ht="33" customHeight="1" x14ac:dyDescent="0.25">
      <c r="A55" s="47">
        <v>34</v>
      </c>
      <c r="B55" s="113" t="s">
        <v>156</v>
      </c>
      <c r="C55" s="274" t="s">
        <v>65</v>
      </c>
      <c r="D55" s="275"/>
      <c r="E55" s="275"/>
      <c r="F55" s="276"/>
      <c r="G55" s="88" t="s">
        <v>147</v>
      </c>
      <c r="H55" s="114">
        <v>1</v>
      </c>
      <c r="I55" s="115">
        <v>4653</v>
      </c>
      <c r="J55" s="126">
        <v>4653</v>
      </c>
      <c r="K55" s="62">
        <v>1.0988119908499998</v>
      </c>
      <c r="L55" s="61">
        <v>5112.7721934250494</v>
      </c>
      <c r="M55" s="61">
        <v>6135.3266321100591</v>
      </c>
    </row>
    <row r="56" spans="1:15" ht="30" customHeight="1" x14ac:dyDescent="0.25">
      <c r="A56" s="47">
        <v>35</v>
      </c>
      <c r="B56" s="113" t="s">
        <v>157</v>
      </c>
      <c r="C56" s="274" t="s">
        <v>66</v>
      </c>
      <c r="D56" s="275"/>
      <c r="E56" s="275"/>
      <c r="F56" s="276"/>
      <c r="G56" s="88" t="s">
        <v>147</v>
      </c>
      <c r="H56" s="114">
        <v>1</v>
      </c>
      <c r="I56" s="115">
        <v>6785</v>
      </c>
      <c r="J56" s="126">
        <v>6785</v>
      </c>
      <c r="K56" s="62">
        <v>1.0988119908499998</v>
      </c>
      <c r="L56" s="61">
        <v>7455.4393579172483</v>
      </c>
      <c r="M56" s="61">
        <v>8946.527229500698</v>
      </c>
    </row>
    <row r="57" spans="1:15" ht="51" customHeight="1" x14ac:dyDescent="0.25">
      <c r="A57" s="47">
        <v>36</v>
      </c>
      <c r="B57" s="113" t="s">
        <v>196</v>
      </c>
      <c r="C57" s="274" t="s">
        <v>73</v>
      </c>
      <c r="D57" s="275"/>
      <c r="E57" s="275"/>
      <c r="F57" s="276"/>
      <c r="G57" s="88" t="s">
        <v>178</v>
      </c>
      <c r="H57" s="114">
        <v>1</v>
      </c>
      <c r="I57" s="115">
        <v>53491</v>
      </c>
      <c r="J57" s="126">
        <v>53491</v>
      </c>
      <c r="K57" s="62">
        <v>1.0988119908499998</v>
      </c>
      <c r="L57" s="61">
        <v>58776.552202557337</v>
      </c>
      <c r="M57" s="61">
        <v>70531.862643068802</v>
      </c>
    </row>
    <row r="58" spans="1:15" ht="32.25" customHeight="1" x14ac:dyDescent="0.25">
      <c r="A58" s="47">
        <v>37</v>
      </c>
      <c r="B58" s="113" t="s">
        <v>203</v>
      </c>
      <c r="C58" s="274" t="s">
        <v>221</v>
      </c>
      <c r="D58" s="275"/>
      <c r="E58" s="275"/>
      <c r="F58" s="276"/>
      <c r="G58" s="88" t="s">
        <v>147</v>
      </c>
      <c r="H58" s="114">
        <v>1</v>
      </c>
      <c r="I58" s="80">
        <v>9935</v>
      </c>
      <c r="J58" s="61">
        <v>9935</v>
      </c>
      <c r="K58" s="62">
        <v>1.0988119908499998</v>
      </c>
      <c r="L58" s="61">
        <v>10916.697129094748</v>
      </c>
      <c r="M58" s="61">
        <v>13100.036554913697</v>
      </c>
    </row>
    <row r="59" spans="1:15" ht="15.75" customHeight="1" x14ac:dyDescent="0.25">
      <c r="A59" s="47">
        <v>38</v>
      </c>
      <c r="B59" s="113" t="s">
        <v>248</v>
      </c>
      <c r="C59" s="274" t="s">
        <v>74</v>
      </c>
      <c r="D59" s="275"/>
      <c r="E59" s="275"/>
      <c r="F59" s="276"/>
      <c r="G59" s="88" t="s">
        <v>147</v>
      </c>
      <c r="H59" s="114">
        <v>1</v>
      </c>
      <c r="I59" s="80">
        <v>585</v>
      </c>
      <c r="J59" s="126">
        <v>585</v>
      </c>
      <c r="K59" s="62">
        <v>1.0988119908499998</v>
      </c>
      <c r="L59" s="61">
        <v>642.80501464724989</v>
      </c>
      <c r="M59" s="61">
        <v>771.36601757669985</v>
      </c>
    </row>
    <row r="60" spans="1:15" ht="37.5" customHeight="1" x14ac:dyDescent="0.25">
      <c r="A60" s="47">
        <v>39</v>
      </c>
      <c r="B60" s="113" t="s">
        <v>204</v>
      </c>
      <c r="C60" s="274" t="s">
        <v>222</v>
      </c>
      <c r="D60" s="275"/>
      <c r="E60" s="275"/>
      <c r="F60" s="276"/>
      <c r="G60" s="88" t="s">
        <v>145</v>
      </c>
      <c r="H60" s="116">
        <v>0.01</v>
      </c>
      <c r="I60" s="80">
        <v>19900</v>
      </c>
      <c r="J60" s="126">
        <v>199</v>
      </c>
      <c r="K60" s="62">
        <v>1.0988119908499998</v>
      </c>
      <c r="L60" s="61">
        <v>218.66358617914997</v>
      </c>
      <c r="M60" s="61">
        <v>262.39630341497997</v>
      </c>
    </row>
    <row r="61" spans="1:15" ht="26.25" customHeight="1" x14ac:dyDescent="0.25">
      <c r="A61" s="47">
        <v>40</v>
      </c>
      <c r="B61" s="113" t="s">
        <v>205</v>
      </c>
      <c r="C61" s="274" t="s">
        <v>75</v>
      </c>
      <c r="D61" s="275"/>
      <c r="E61" s="275"/>
      <c r="F61" s="276"/>
      <c r="G61" s="88" t="s">
        <v>145</v>
      </c>
      <c r="H61" s="116">
        <v>1</v>
      </c>
      <c r="I61" s="80">
        <v>663</v>
      </c>
      <c r="J61" s="126">
        <v>663</v>
      </c>
      <c r="K61" s="62">
        <v>1.0988119908499998</v>
      </c>
      <c r="L61" s="61">
        <v>728.5123499335499</v>
      </c>
      <c r="M61" s="61">
        <v>874.21481992025986</v>
      </c>
    </row>
    <row r="62" spans="1:15" ht="36" customHeight="1" x14ac:dyDescent="0.25">
      <c r="A62" s="47">
        <v>41</v>
      </c>
      <c r="B62" s="113" t="s">
        <v>206</v>
      </c>
      <c r="C62" s="274" t="s">
        <v>76</v>
      </c>
      <c r="D62" s="275"/>
      <c r="E62" s="275"/>
      <c r="F62" s="276"/>
      <c r="G62" s="88" t="s">
        <v>145</v>
      </c>
      <c r="H62" s="116">
        <v>1</v>
      </c>
      <c r="I62" s="80">
        <v>748</v>
      </c>
      <c r="J62" s="126">
        <v>748</v>
      </c>
      <c r="K62" s="62">
        <v>1.0988119908499998</v>
      </c>
      <c r="L62" s="61">
        <v>821.91136915579989</v>
      </c>
      <c r="M62" s="61">
        <v>986.29364298695987</v>
      </c>
      <c r="O62" s="25"/>
    </row>
    <row r="63" spans="1:15" ht="45.75" customHeight="1" x14ac:dyDescent="0.25">
      <c r="A63" s="47">
        <v>42</v>
      </c>
      <c r="B63" s="113" t="s">
        <v>207</v>
      </c>
      <c r="C63" s="274" t="s">
        <v>77</v>
      </c>
      <c r="D63" s="275"/>
      <c r="E63" s="275"/>
      <c r="F63" s="276"/>
      <c r="G63" s="88" t="s">
        <v>147</v>
      </c>
      <c r="H63" s="116">
        <v>1</v>
      </c>
      <c r="I63" s="80">
        <v>3790</v>
      </c>
      <c r="J63" s="126">
        <v>3790</v>
      </c>
      <c r="K63" s="62">
        <v>1.0988119908499998</v>
      </c>
      <c r="L63" s="61">
        <v>4164.4974453214991</v>
      </c>
      <c r="M63" s="61">
        <v>4997.3969343857989</v>
      </c>
    </row>
    <row r="64" spans="1:15" ht="15.75" customHeight="1" x14ac:dyDescent="0.25">
      <c r="A64" s="47">
        <v>43</v>
      </c>
      <c r="B64" s="113" t="s">
        <v>278</v>
      </c>
      <c r="C64" s="274" t="s">
        <v>78</v>
      </c>
      <c r="D64" s="275"/>
      <c r="E64" s="275"/>
      <c r="F64" s="276"/>
      <c r="G64" s="88" t="s">
        <v>182</v>
      </c>
      <c r="H64" s="127">
        <v>1</v>
      </c>
      <c r="I64" s="80">
        <v>720</v>
      </c>
      <c r="J64" s="126">
        <v>720</v>
      </c>
      <c r="K64" s="62">
        <v>1.0988119908499998</v>
      </c>
      <c r="L64" s="61">
        <v>791.14463341199985</v>
      </c>
      <c r="M64" s="61">
        <v>949.37356009439975</v>
      </c>
    </row>
    <row r="65" spans="1:15" ht="44.25" customHeight="1" x14ac:dyDescent="0.25">
      <c r="A65" s="47">
        <v>44</v>
      </c>
      <c r="B65" s="113" t="s">
        <v>208</v>
      </c>
      <c r="C65" s="274" t="s">
        <v>254</v>
      </c>
      <c r="D65" s="275"/>
      <c r="E65" s="275"/>
      <c r="F65" s="276"/>
      <c r="G65" s="144" t="s">
        <v>145</v>
      </c>
      <c r="H65" s="116">
        <v>0.01</v>
      </c>
      <c r="I65" s="80">
        <v>24100</v>
      </c>
      <c r="J65" s="126">
        <v>241</v>
      </c>
      <c r="K65" s="62">
        <v>1.0988119908499998</v>
      </c>
      <c r="L65" s="61">
        <v>264.81368979484995</v>
      </c>
      <c r="M65" s="61">
        <v>317.77642775381992</v>
      </c>
    </row>
    <row r="66" spans="1:15" ht="44.25" customHeight="1" x14ac:dyDescent="0.25">
      <c r="A66" s="47">
        <v>45</v>
      </c>
      <c r="B66" s="113" t="s">
        <v>208</v>
      </c>
      <c r="C66" s="274" t="s">
        <v>255</v>
      </c>
      <c r="D66" s="275"/>
      <c r="E66" s="275"/>
      <c r="F66" s="276"/>
      <c r="G66" s="144" t="s">
        <v>145</v>
      </c>
      <c r="H66" s="116">
        <v>0.01</v>
      </c>
      <c r="I66" s="80">
        <v>19600</v>
      </c>
      <c r="J66" s="126">
        <v>196</v>
      </c>
      <c r="K66" s="62">
        <v>1.0988119908499998</v>
      </c>
      <c r="L66" s="61">
        <v>215.36715020659997</v>
      </c>
      <c r="M66" s="61">
        <v>258.44058024791997</v>
      </c>
    </row>
    <row r="67" spans="1:15" ht="44.25" customHeight="1" x14ac:dyDescent="0.25">
      <c r="A67" s="47">
        <v>46</v>
      </c>
      <c r="B67" s="113" t="s">
        <v>208</v>
      </c>
      <c r="C67" s="274" t="s">
        <v>256</v>
      </c>
      <c r="D67" s="275"/>
      <c r="E67" s="275"/>
      <c r="F67" s="276"/>
      <c r="G67" s="88" t="s">
        <v>145</v>
      </c>
      <c r="H67" s="116">
        <v>0.01</v>
      </c>
      <c r="I67" s="80">
        <v>23100</v>
      </c>
      <c r="J67" s="126">
        <v>231</v>
      </c>
      <c r="K67" s="62">
        <v>1.0988119908499998</v>
      </c>
      <c r="L67" s="61">
        <v>253.82556988634997</v>
      </c>
      <c r="M67" s="61">
        <v>304.59068386361997</v>
      </c>
    </row>
    <row r="68" spans="1:15" ht="51" customHeight="1" x14ac:dyDescent="0.25">
      <c r="A68" s="47">
        <v>47</v>
      </c>
      <c r="B68" s="113" t="s">
        <v>209</v>
      </c>
      <c r="C68" s="274" t="s">
        <v>223</v>
      </c>
      <c r="D68" s="275"/>
      <c r="E68" s="275"/>
      <c r="F68" s="276"/>
      <c r="G68" s="88" t="s">
        <v>178</v>
      </c>
      <c r="H68" s="116">
        <v>1.0449999999999999</v>
      </c>
      <c r="I68" s="80">
        <v>180945.45454545456</v>
      </c>
      <c r="J68" s="126">
        <v>189088</v>
      </c>
      <c r="K68" s="62">
        <v>1.0988119908499998</v>
      </c>
      <c r="L68" s="61">
        <v>207772.16172584475</v>
      </c>
      <c r="M68" s="61">
        <v>249326.59407101368</v>
      </c>
    </row>
    <row r="69" spans="1:15" ht="48" customHeight="1" x14ac:dyDescent="0.25">
      <c r="A69" s="47">
        <v>48</v>
      </c>
      <c r="B69" s="113" t="s">
        <v>210</v>
      </c>
      <c r="C69" s="274" t="s">
        <v>224</v>
      </c>
      <c r="D69" s="275"/>
      <c r="E69" s="275"/>
      <c r="F69" s="276"/>
      <c r="G69" s="88" t="s">
        <v>178</v>
      </c>
      <c r="H69" s="116">
        <v>1.0449999999999999</v>
      </c>
      <c r="I69" s="80">
        <v>137883.25358851676</v>
      </c>
      <c r="J69" s="126">
        <v>144088</v>
      </c>
      <c r="K69" s="62">
        <v>1.0988119908499998</v>
      </c>
      <c r="L69" s="61">
        <v>158325.62213759476</v>
      </c>
      <c r="M69" s="61">
        <v>189990.74656511372</v>
      </c>
    </row>
    <row r="70" spans="1:15" ht="33.75" customHeight="1" x14ac:dyDescent="0.25">
      <c r="A70" s="47">
        <v>49</v>
      </c>
      <c r="B70" s="113" t="s">
        <v>163</v>
      </c>
      <c r="C70" s="274" t="s">
        <v>79</v>
      </c>
      <c r="D70" s="275"/>
      <c r="E70" s="275"/>
      <c r="F70" s="276"/>
      <c r="G70" s="88" t="s">
        <v>181</v>
      </c>
      <c r="H70" s="114">
        <v>1</v>
      </c>
      <c r="I70" s="80">
        <v>557.62</v>
      </c>
      <c r="J70" s="126">
        <v>557.62</v>
      </c>
      <c r="K70" s="62">
        <v>1.0988119908499998</v>
      </c>
      <c r="L70" s="61">
        <v>612.71954233777694</v>
      </c>
      <c r="M70" s="61">
        <v>735.26345080533235</v>
      </c>
    </row>
    <row r="71" spans="1:15" ht="35.25" customHeight="1" x14ac:dyDescent="0.25">
      <c r="A71" s="47">
        <v>50</v>
      </c>
      <c r="B71" s="113" t="s">
        <v>211</v>
      </c>
      <c r="C71" s="274" t="s">
        <v>80</v>
      </c>
      <c r="D71" s="275"/>
      <c r="E71" s="275"/>
      <c r="F71" s="276"/>
      <c r="G71" s="88" t="s">
        <v>147</v>
      </c>
      <c r="H71" s="114">
        <v>1</v>
      </c>
      <c r="I71" s="80">
        <v>2882</v>
      </c>
      <c r="J71" s="126">
        <v>2882</v>
      </c>
      <c r="K71" s="62">
        <v>1.0988119908499998</v>
      </c>
      <c r="L71" s="61">
        <v>3166.7761576296994</v>
      </c>
      <c r="M71" s="61">
        <v>3800.1313891556392</v>
      </c>
    </row>
    <row r="72" spans="1:15" x14ac:dyDescent="0.25">
      <c r="A72" s="281" t="s">
        <v>67</v>
      </c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84">
        <v>816314.39886573481</v>
      </c>
      <c r="O72" s="25"/>
    </row>
    <row r="73" spans="1:15" x14ac:dyDescent="0.25">
      <c r="A73" s="71"/>
      <c r="B73" s="246" t="s">
        <v>68</v>
      </c>
      <c r="C73" s="246"/>
      <c r="D73" s="246"/>
      <c r="E73" s="246"/>
      <c r="F73" s="246"/>
      <c r="G73" s="71"/>
      <c r="H73" s="71"/>
      <c r="I73" s="128"/>
      <c r="J73" s="71"/>
      <c r="K73" s="71"/>
      <c r="L73" s="71"/>
      <c r="M73" s="24"/>
    </row>
    <row r="74" spans="1:15" x14ac:dyDescent="0.25">
      <c r="A74" s="47">
        <v>1</v>
      </c>
      <c r="B74" s="247" t="s">
        <v>11</v>
      </c>
      <c r="C74" s="248"/>
      <c r="D74" s="248"/>
      <c r="E74" s="248"/>
      <c r="F74" s="249"/>
      <c r="G74" s="47" t="s">
        <v>290</v>
      </c>
      <c r="H74" s="47">
        <v>1</v>
      </c>
      <c r="I74" s="129"/>
      <c r="J74" s="56"/>
      <c r="K74" s="56"/>
      <c r="L74" s="56"/>
      <c r="M74" s="85">
        <v>23869.967564014591</v>
      </c>
    </row>
    <row r="75" spans="1:15" x14ac:dyDescent="0.25">
      <c r="A75" s="47">
        <v>2</v>
      </c>
      <c r="B75" s="251" t="s">
        <v>12</v>
      </c>
      <c r="C75" s="252"/>
      <c r="D75" s="252"/>
      <c r="E75" s="252"/>
      <c r="F75" s="253"/>
      <c r="G75" s="47" t="s">
        <v>290</v>
      </c>
      <c r="H75" s="47">
        <v>1</v>
      </c>
      <c r="I75" s="129"/>
      <c r="J75" s="56"/>
      <c r="K75" s="56"/>
      <c r="L75" s="56"/>
      <c r="M75" s="84">
        <v>49307.720076573962</v>
      </c>
    </row>
    <row r="76" spans="1:15" x14ac:dyDescent="0.25">
      <c r="A76" s="47">
        <v>3</v>
      </c>
      <c r="B76" s="240" t="s">
        <v>13</v>
      </c>
      <c r="C76" s="241"/>
      <c r="D76" s="241"/>
      <c r="E76" s="241"/>
      <c r="F76" s="242"/>
      <c r="G76" s="47" t="s">
        <v>290</v>
      </c>
      <c r="H76" s="47">
        <v>1</v>
      </c>
      <c r="I76" s="129"/>
      <c r="J76" s="56"/>
      <c r="K76" s="56"/>
      <c r="L76" s="56"/>
      <c r="M76" s="84">
        <v>75051.381847385972</v>
      </c>
    </row>
    <row r="77" spans="1:15" x14ac:dyDescent="0.25">
      <c r="A77" s="47">
        <v>4</v>
      </c>
      <c r="B77" s="240" t="s">
        <v>14</v>
      </c>
      <c r="C77" s="241"/>
      <c r="D77" s="241"/>
      <c r="E77" s="241"/>
      <c r="F77" s="242"/>
      <c r="G77" s="47" t="s">
        <v>290</v>
      </c>
      <c r="H77" s="47">
        <v>1</v>
      </c>
      <c r="I77" s="129"/>
      <c r="J77" s="56"/>
      <c r="K77" s="56"/>
      <c r="L77" s="56"/>
      <c r="M77" s="84">
        <v>591033.82841115759</v>
      </c>
    </row>
    <row r="78" spans="1:15" x14ac:dyDescent="0.25">
      <c r="A78" s="47">
        <v>5</v>
      </c>
      <c r="B78" s="240" t="s">
        <v>15</v>
      </c>
      <c r="C78" s="241"/>
      <c r="D78" s="241"/>
      <c r="E78" s="241"/>
      <c r="F78" s="242"/>
      <c r="G78" s="47" t="s">
        <v>290</v>
      </c>
      <c r="H78" s="47">
        <v>1</v>
      </c>
      <c r="I78" s="129"/>
      <c r="J78" s="56"/>
      <c r="K78" s="56"/>
      <c r="L78" s="56"/>
      <c r="M78" s="84">
        <v>531697.98090525763</v>
      </c>
    </row>
    <row r="79" spans="1:15" x14ac:dyDescent="0.25">
      <c r="A79" s="47">
        <v>6</v>
      </c>
      <c r="B79" s="243" t="s">
        <v>2</v>
      </c>
      <c r="C79" s="244"/>
      <c r="D79" s="244"/>
      <c r="E79" s="244"/>
      <c r="F79" s="245"/>
      <c r="G79" s="47" t="s">
        <v>290</v>
      </c>
      <c r="H79" s="47">
        <v>1</v>
      </c>
      <c r="I79" s="129"/>
      <c r="J79" s="56"/>
      <c r="K79" s="56"/>
      <c r="L79" s="56"/>
      <c r="M79" s="84">
        <v>6761.6494668945588</v>
      </c>
    </row>
    <row r="80" spans="1:15" x14ac:dyDescent="0.25">
      <c r="A80" s="47">
        <v>7</v>
      </c>
      <c r="B80" s="243" t="s">
        <v>3</v>
      </c>
      <c r="C80" s="244"/>
      <c r="D80" s="244"/>
      <c r="E80" s="244"/>
      <c r="F80" s="245"/>
      <c r="G80" s="47" t="s">
        <v>290</v>
      </c>
      <c r="H80" s="47">
        <v>1</v>
      </c>
      <c r="I80" s="129"/>
      <c r="J80" s="56"/>
      <c r="K80" s="56"/>
      <c r="L80" s="56"/>
      <c r="M80" s="84">
        <v>2101.8075760978795</v>
      </c>
    </row>
    <row r="81" spans="1:14" x14ac:dyDescent="0.25">
      <c r="A81" s="47">
        <v>8</v>
      </c>
      <c r="B81" s="243" t="s">
        <v>4</v>
      </c>
      <c r="C81" s="244"/>
      <c r="D81" s="244"/>
      <c r="E81" s="244"/>
      <c r="F81" s="245"/>
      <c r="G81" s="47" t="s">
        <v>290</v>
      </c>
      <c r="H81" s="47">
        <v>1</v>
      </c>
      <c r="I81" s="129"/>
      <c r="J81" s="56"/>
      <c r="K81" s="56"/>
      <c r="L81" s="56"/>
      <c r="M81" s="84">
        <v>6135.3266321100591</v>
      </c>
    </row>
    <row r="82" spans="1:14" x14ac:dyDescent="0.25">
      <c r="A82" s="47">
        <v>9</v>
      </c>
      <c r="B82" s="243" t="s">
        <v>5</v>
      </c>
      <c r="C82" s="244"/>
      <c r="D82" s="244"/>
      <c r="E82" s="244"/>
      <c r="F82" s="245"/>
      <c r="G82" s="47" t="s">
        <v>290</v>
      </c>
      <c r="H82" s="47">
        <v>1</v>
      </c>
      <c r="I82" s="129"/>
      <c r="J82" s="56"/>
      <c r="K82" s="56"/>
      <c r="L82" s="56"/>
      <c r="M82" s="84">
        <v>8946.527229500698</v>
      </c>
    </row>
    <row r="83" spans="1:14" x14ac:dyDescent="0.25">
      <c r="A83" s="47">
        <v>10</v>
      </c>
      <c r="B83" s="243" t="s">
        <v>16</v>
      </c>
      <c r="C83" s="244"/>
      <c r="D83" s="244"/>
      <c r="E83" s="244"/>
      <c r="F83" s="245"/>
      <c r="G83" s="47" t="s">
        <v>290</v>
      </c>
      <c r="H83" s="47">
        <v>1</v>
      </c>
      <c r="I83" s="129"/>
      <c r="J83" s="56"/>
      <c r="K83" s="56"/>
      <c r="L83" s="56"/>
      <c r="M83" s="84">
        <v>70531.862643068802</v>
      </c>
    </row>
    <row r="84" spans="1:14" x14ac:dyDescent="0.25">
      <c r="A84" s="47">
        <v>11</v>
      </c>
      <c r="B84" s="284" t="s">
        <v>94</v>
      </c>
      <c r="C84" s="285"/>
      <c r="D84" s="285"/>
      <c r="E84" s="285"/>
      <c r="F84" s="286"/>
      <c r="G84" s="47" t="s">
        <v>290</v>
      </c>
      <c r="H84" s="47">
        <v>1</v>
      </c>
      <c r="I84" s="129"/>
      <c r="J84" s="56"/>
      <c r="K84" s="56"/>
      <c r="L84" s="56"/>
      <c r="M84" s="84">
        <v>3560.1508503539994</v>
      </c>
    </row>
    <row r="85" spans="1:14" x14ac:dyDescent="0.25">
      <c r="A85" s="47">
        <v>12</v>
      </c>
      <c r="B85" s="287" t="s">
        <v>9</v>
      </c>
      <c r="C85" s="288"/>
      <c r="D85" s="288"/>
      <c r="E85" s="288"/>
      <c r="F85" s="289"/>
      <c r="G85" s="47" t="s">
        <v>290</v>
      </c>
      <c r="H85" s="47">
        <v>1</v>
      </c>
      <c r="I85" s="129"/>
      <c r="J85" s="56"/>
      <c r="K85" s="56"/>
      <c r="L85" s="56"/>
      <c r="M85" s="84">
        <v>9173.3220244121385</v>
      </c>
    </row>
    <row r="86" spans="1:14" x14ac:dyDescent="0.25">
      <c r="A86" s="47">
        <v>13</v>
      </c>
      <c r="B86" s="255" t="s">
        <v>10</v>
      </c>
      <c r="C86" s="256"/>
      <c r="D86" s="256"/>
      <c r="E86" s="256"/>
      <c r="F86" s="257"/>
      <c r="G86" s="47" t="s">
        <v>290</v>
      </c>
      <c r="H86" s="47">
        <v>1</v>
      </c>
      <c r="I86" s="129"/>
      <c r="J86" s="56"/>
      <c r="K86" s="56"/>
      <c r="L86" s="56"/>
      <c r="M86" s="84">
        <v>2270.5850978924395</v>
      </c>
    </row>
    <row r="87" spans="1:14" x14ac:dyDescent="0.25">
      <c r="A87" s="147"/>
      <c r="B87" s="148"/>
      <c r="C87" s="148"/>
      <c r="D87" s="148"/>
      <c r="E87" s="148"/>
      <c r="F87" s="148"/>
      <c r="G87" s="147"/>
      <c r="H87" s="147"/>
      <c r="I87" s="128"/>
      <c r="J87" s="71"/>
      <c r="K87" s="71"/>
      <c r="L87" s="71"/>
      <c r="M87" s="24"/>
    </row>
    <row r="88" spans="1:14" x14ac:dyDescent="0.25">
      <c r="A88" s="86"/>
      <c r="C88" s="264"/>
      <c r="D88" s="264"/>
      <c r="E88" s="264"/>
      <c r="F88" s="264"/>
      <c r="G88" s="130"/>
      <c r="H88" s="130"/>
      <c r="I88" s="131"/>
      <c r="J88" s="28"/>
      <c r="K88" s="28"/>
      <c r="L88" s="28"/>
      <c r="M88" s="25"/>
    </row>
    <row r="89" spans="1:14" s="132" customFormat="1" ht="18" customHeight="1" x14ac:dyDescent="0.25">
      <c r="A89" s="282" t="s">
        <v>17</v>
      </c>
      <c r="B89" s="282"/>
      <c r="C89" s="282"/>
      <c r="D89" s="282"/>
      <c r="E89" s="282"/>
      <c r="F89" s="282"/>
      <c r="G89" s="282"/>
      <c r="H89" s="282"/>
      <c r="I89" s="282"/>
      <c r="J89" s="282"/>
      <c r="K89" s="282"/>
      <c r="L89" s="282"/>
      <c r="M89" s="282"/>
      <c r="N89" s="282"/>
    </row>
    <row r="90" spans="1:14" s="132" customFormat="1" ht="15.75" customHeight="1" x14ac:dyDescent="0.25">
      <c r="A90" s="283" t="s">
        <v>18</v>
      </c>
      <c r="B90" s="283"/>
      <c r="C90" s="283"/>
      <c r="D90" s="283"/>
      <c r="E90" s="283"/>
      <c r="F90" s="283"/>
      <c r="G90" s="283"/>
      <c r="H90" s="283"/>
      <c r="I90" s="283"/>
      <c r="J90" s="283"/>
      <c r="K90" s="283"/>
      <c r="L90" s="283"/>
      <c r="M90" s="283"/>
      <c r="N90" s="283"/>
    </row>
    <row r="91" spans="1:14" s="132" customFormat="1" ht="12.75" customHeight="1" x14ac:dyDescent="0.25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</row>
    <row r="92" spans="1:14" s="132" customFormat="1" ht="18.75" customHeight="1" x14ac:dyDescent="0.25">
      <c r="A92" s="282" t="s">
        <v>105</v>
      </c>
      <c r="B92" s="282"/>
      <c r="C92" s="282"/>
      <c r="D92" s="282"/>
      <c r="E92" s="282"/>
      <c r="F92" s="282"/>
      <c r="G92" s="282"/>
      <c r="H92" s="282"/>
      <c r="I92" s="282"/>
      <c r="J92" s="282"/>
      <c r="K92" s="282"/>
      <c r="L92" s="282"/>
      <c r="M92" s="282"/>
      <c r="N92" s="282"/>
    </row>
    <row r="93" spans="1:14" s="132" customFormat="1" ht="18" customHeight="1" x14ac:dyDescent="0.25">
      <c r="A93" s="283" t="s">
        <v>18</v>
      </c>
      <c r="B93" s="283"/>
      <c r="C93" s="283"/>
      <c r="D93" s="283"/>
      <c r="E93" s="283"/>
      <c r="F93" s="283"/>
      <c r="G93" s="283"/>
      <c r="H93" s="283"/>
      <c r="I93" s="283"/>
      <c r="J93" s="283"/>
      <c r="K93" s="283"/>
      <c r="L93" s="283"/>
      <c r="M93" s="283"/>
      <c r="N93" s="283"/>
    </row>
    <row r="94" spans="1:14" x14ac:dyDescent="0.25">
      <c r="A94" s="86"/>
      <c r="C94" s="264"/>
      <c r="D94" s="264"/>
      <c r="E94" s="264"/>
      <c r="F94" s="264"/>
      <c r="G94" s="130"/>
      <c r="H94" s="130"/>
      <c r="I94" s="131"/>
      <c r="J94" s="28"/>
      <c r="K94" s="28"/>
      <c r="L94" s="28"/>
      <c r="M94" s="28"/>
    </row>
    <row r="95" spans="1:14" x14ac:dyDescent="0.25">
      <c r="A95" s="86"/>
      <c r="C95" s="264"/>
      <c r="D95" s="264"/>
      <c r="E95" s="264"/>
      <c r="F95" s="264"/>
      <c r="G95" s="130"/>
      <c r="H95" s="130"/>
      <c r="I95" s="131"/>
      <c r="J95" s="28"/>
      <c r="K95" s="28"/>
      <c r="L95" s="28"/>
      <c r="M95" s="28"/>
    </row>
    <row r="96" spans="1:14" x14ac:dyDescent="0.25">
      <c r="A96" s="86"/>
      <c r="C96" s="264"/>
      <c r="D96" s="264"/>
      <c r="E96" s="264"/>
      <c r="F96" s="264"/>
      <c r="G96" s="130"/>
      <c r="H96" s="130"/>
      <c r="I96" s="131"/>
      <c r="J96" s="28"/>
      <c r="K96" s="28"/>
      <c r="L96" s="28"/>
      <c r="M96" s="28"/>
    </row>
    <row r="97" spans="1:13" x14ac:dyDescent="0.25">
      <c r="A97" s="86"/>
      <c r="C97" s="264"/>
      <c r="D97" s="264"/>
      <c r="E97" s="264"/>
      <c r="F97" s="264"/>
      <c r="G97" s="130"/>
      <c r="H97" s="130"/>
      <c r="I97" s="131"/>
      <c r="J97" s="28"/>
      <c r="K97" s="28"/>
      <c r="L97" s="28"/>
      <c r="M97" s="28"/>
    </row>
    <row r="98" spans="1:13" x14ac:dyDescent="0.25">
      <c r="A98" s="86"/>
      <c r="C98" s="264"/>
      <c r="D98" s="264"/>
      <c r="E98" s="264"/>
      <c r="F98" s="264"/>
      <c r="G98" s="130"/>
      <c r="H98" s="130"/>
      <c r="I98" s="131"/>
      <c r="J98" s="28"/>
      <c r="K98" s="28"/>
      <c r="L98" s="28"/>
      <c r="M98" s="28"/>
    </row>
    <row r="99" spans="1:13" x14ac:dyDescent="0.25">
      <c r="A99" s="86"/>
      <c r="C99" s="264"/>
      <c r="D99" s="264"/>
      <c r="E99" s="264"/>
      <c r="F99" s="264"/>
      <c r="G99" s="130"/>
      <c r="H99" s="130"/>
      <c r="I99" s="131"/>
      <c r="J99" s="28"/>
      <c r="K99" s="28"/>
      <c r="L99" s="28"/>
      <c r="M99" s="28"/>
    </row>
    <row r="100" spans="1:13" x14ac:dyDescent="0.25">
      <c r="A100" s="86"/>
      <c r="C100" s="264"/>
      <c r="D100" s="264"/>
      <c r="E100" s="264"/>
      <c r="F100" s="264"/>
      <c r="G100" s="130"/>
      <c r="H100" s="130"/>
      <c r="I100" s="131"/>
      <c r="J100" s="28"/>
      <c r="K100" s="28"/>
      <c r="L100" s="28"/>
      <c r="M100" s="28"/>
    </row>
    <row r="101" spans="1:13" x14ac:dyDescent="0.25">
      <c r="A101" s="86"/>
      <c r="C101" s="264"/>
      <c r="D101" s="264"/>
      <c r="E101" s="264"/>
      <c r="F101" s="264"/>
      <c r="G101" s="130"/>
      <c r="H101" s="130"/>
      <c r="I101" s="131"/>
      <c r="J101" s="28"/>
      <c r="K101" s="28"/>
      <c r="L101" s="28"/>
      <c r="M101" s="28"/>
    </row>
    <row r="102" spans="1:13" x14ac:dyDescent="0.25">
      <c r="A102" s="86"/>
      <c r="C102" s="264"/>
      <c r="D102" s="264"/>
      <c r="E102" s="264"/>
      <c r="F102" s="264"/>
      <c r="G102" s="130"/>
      <c r="H102" s="130"/>
      <c r="I102" s="131"/>
      <c r="J102" s="28"/>
      <c r="K102" s="28"/>
      <c r="L102" s="28"/>
      <c r="M102" s="28"/>
    </row>
    <row r="103" spans="1:13" x14ac:dyDescent="0.25">
      <c r="A103" s="86"/>
      <c r="C103" s="264"/>
      <c r="D103" s="264"/>
      <c r="E103" s="264"/>
      <c r="F103" s="264"/>
      <c r="G103" s="130"/>
      <c r="H103" s="130"/>
      <c r="I103" s="131"/>
      <c r="J103" s="28"/>
      <c r="K103" s="28"/>
      <c r="L103" s="28"/>
      <c r="M103" s="28"/>
    </row>
    <row r="104" spans="1:13" x14ac:dyDescent="0.25">
      <c r="A104" s="86"/>
      <c r="C104" s="264"/>
      <c r="D104" s="264"/>
      <c r="E104" s="264"/>
      <c r="F104" s="264"/>
      <c r="G104" s="130"/>
      <c r="H104" s="130"/>
      <c r="I104" s="131"/>
      <c r="J104" s="28"/>
      <c r="K104" s="28"/>
      <c r="L104" s="28"/>
      <c r="M104" s="28"/>
    </row>
    <row r="105" spans="1:13" x14ac:dyDescent="0.25">
      <c r="A105" s="86"/>
      <c r="C105" s="264"/>
      <c r="D105" s="264"/>
      <c r="E105" s="264"/>
      <c r="F105" s="264"/>
      <c r="G105" s="130"/>
      <c r="H105" s="130"/>
      <c r="I105" s="131"/>
      <c r="J105" s="28"/>
      <c r="K105" s="28"/>
      <c r="L105" s="28"/>
      <c r="M105" s="28"/>
    </row>
    <row r="106" spans="1:13" x14ac:dyDescent="0.25">
      <c r="A106" s="86"/>
      <c r="C106" s="264"/>
      <c r="D106" s="264"/>
      <c r="E106" s="264"/>
      <c r="F106" s="264"/>
      <c r="G106" s="130"/>
      <c r="H106" s="130"/>
      <c r="I106" s="131"/>
      <c r="J106" s="28"/>
      <c r="K106" s="28"/>
      <c r="L106" s="28"/>
      <c r="M106" s="28"/>
    </row>
    <row r="107" spans="1:13" x14ac:dyDescent="0.25">
      <c r="A107" s="86"/>
      <c r="C107" s="264"/>
      <c r="D107" s="264"/>
      <c r="E107" s="264"/>
      <c r="F107" s="264"/>
      <c r="G107" s="130"/>
      <c r="H107" s="130"/>
      <c r="I107" s="131"/>
      <c r="J107" s="28"/>
      <c r="K107" s="28"/>
      <c r="L107" s="28"/>
      <c r="M107" s="28"/>
    </row>
    <row r="108" spans="1:13" x14ac:dyDescent="0.25">
      <c r="A108" s="86"/>
      <c r="C108" s="264"/>
      <c r="D108" s="264"/>
      <c r="E108" s="264"/>
      <c r="F108" s="264"/>
      <c r="G108" s="130"/>
      <c r="H108" s="130"/>
      <c r="I108" s="131"/>
      <c r="J108" s="28"/>
      <c r="K108" s="28"/>
      <c r="L108" s="28"/>
      <c r="M108" s="28"/>
    </row>
    <row r="109" spans="1:13" x14ac:dyDescent="0.25">
      <c r="A109" s="86"/>
      <c r="C109" s="264"/>
      <c r="D109" s="264"/>
      <c r="E109" s="264"/>
      <c r="F109" s="264"/>
      <c r="G109" s="130"/>
      <c r="H109" s="130"/>
      <c r="I109" s="131"/>
      <c r="J109" s="28"/>
      <c r="K109" s="28"/>
      <c r="L109" s="28"/>
      <c r="M109" s="28"/>
    </row>
    <row r="110" spans="1:13" x14ac:dyDescent="0.25">
      <c r="A110" s="86"/>
      <c r="C110" s="264"/>
      <c r="D110" s="264"/>
      <c r="E110" s="264"/>
      <c r="F110" s="264"/>
      <c r="G110" s="130"/>
      <c r="H110" s="130"/>
      <c r="I110" s="131"/>
      <c r="J110" s="28"/>
      <c r="K110" s="28"/>
      <c r="L110" s="28"/>
      <c r="M110" s="28"/>
    </row>
    <row r="111" spans="1:13" x14ac:dyDescent="0.25">
      <c r="A111" s="86"/>
      <c r="C111" s="264"/>
      <c r="D111" s="264"/>
      <c r="E111" s="264"/>
      <c r="F111" s="264"/>
      <c r="G111" s="130"/>
      <c r="H111" s="130"/>
      <c r="I111" s="131"/>
      <c r="J111" s="28"/>
      <c r="K111" s="28"/>
      <c r="L111" s="28"/>
      <c r="M111" s="28"/>
    </row>
    <row r="112" spans="1:13" x14ac:dyDescent="0.25">
      <c r="A112" s="86"/>
      <c r="C112" s="264"/>
      <c r="D112" s="264"/>
      <c r="E112" s="264"/>
      <c r="F112" s="264"/>
      <c r="G112" s="130"/>
      <c r="H112" s="130"/>
      <c r="I112" s="131"/>
      <c r="J112" s="28"/>
      <c r="K112" s="28"/>
      <c r="L112" s="28"/>
      <c r="M112" s="28"/>
    </row>
    <row r="113" spans="1:13" x14ac:dyDescent="0.25">
      <c r="A113" s="86"/>
      <c r="C113" s="264"/>
      <c r="D113" s="264"/>
      <c r="E113" s="264"/>
      <c r="F113" s="264"/>
      <c r="G113" s="130"/>
      <c r="H113" s="130"/>
      <c r="I113" s="131"/>
      <c r="J113" s="28"/>
      <c r="K113" s="28"/>
      <c r="L113" s="28"/>
      <c r="M113" s="28"/>
    </row>
    <row r="114" spans="1:13" x14ac:dyDescent="0.25">
      <c r="A114" s="86"/>
      <c r="C114" s="264"/>
      <c r="D114" s="264"/>
      <c r="E114" s="264"/>
      <c r="F114" s="264"/>
      <c r="G114" s="130"/>
      <c r="H114" s="130"/>
      <c r="I114" s="131"/>
      <c r="J114" s="28"/>
      <c r="K114" s="28"/>
      <c r="L114" s="28"/>
      <c r="M114" s="28"/>
    </row>
    <row r="115" spans="1:13" x14ac:dyDescent="0.25">
      <c r="A115" s="86"/>
      <c r="C115" s="264"/>
      <c r="D115" s="264"/>
      <c r="E115" s="264"/>
      <c r="F115" s="264"/>
      <c r="G115" s="130"/>
      <c r="H115" s="130"/>
      <c r="I115" s="131"/>
      <c r="J115" s="28"/>
      <c r="K115" s="28"/>
      <c r="L115" s="28"/>
      <c r="M115" s="28"/>
    </row>
    <row r="116" spans="1:13" x14ac:dyDescent="0.25">
      <c r="A116" s="86"/>
      <c r="C116" s="264"/>
      <c r="D116" s="264"/>
      <c r="E116" s="264"/>
      <c r="F116" s="264"/>
      <c r="G116" s="130"/>
      <c r="H116" s="130"/>
      <c r="I116" s="131"/>
      <c r="J116" s="28"/>
      <c r="K116" s="28"/>
      <c r="L116" s="28"/>
      <c r="M116" s="28"/>
    </row>
    <row r="117" spans="1:13" x14ac:dyDescent="0.25">
      <c r="A117" s="86"/>
      <c r="C117" s="264"/>
      <c r="D117" s="264"/>
      <c r="E117" s="264"/>
      <c r="F117" s="264"/>
      <c r="G117" s="130"/>
      <c r="H117" s="130"/>
      <c r="I117" s="131"/>
      <c r="J117" s="28"/>
      <c r="K117" s="28"/>
      <c r="L117" s="28"/>
      <c r="M117" s="28"/>
    </row>
    <row r="118" spans="1:13" x14ac:dyDescent="0.25">
      <c r="A118" s="86"/>
      <c r="C118" s="264"/>
      <c r="D118" s="264"/>
      <c r="E118" s="264"/>
      <c r="F118" s="264"/>
      <c r="G118" s="130"/>
      <c r="H118" s="130"/>
      <c r="I118" s="131"/>
      <c r="J118" s="28"/>
      <c r="K118" s="28"/>
      <c r="L118" s="28"/>
      <c r="M118" s="28"/>
    </row>
    <row r="119" spans="1:13" x14ac:dyDescent="0.25">
      <c r="A119" s="86"/>
      <c r="C119" s="264"/>
      <c r="D119" s="264"/>
      <c r="E119" s="264"/>
      <c r="F119" s="264"/>
      <c r="G119" s="130"/>
      <c r="H119" s="130"/>
      <c r="I119" s="131"/>
      <c r="J119" s="28"/>
      <c r="K119" s="28"/>
      <c r="L119" s="28"/>
      <c r="M119" s="28"/>
    </row>
    <row r="120" spans="1:13" x14ac:dyDescent="0.25">
      <c r="A120" s="86"/>
      <c r="C120" s="264"/>
      <c r="D120" s="264"/>
      <c r="E120" s="264"/>
      <c r="F120" s="264"/>
      <c r="G120" s="130"/>
      <c r="H120" s="130"/>
      <c r="I120" s="131"/>
      <c r="J120" s="28"/>
      <c r="K120" s="28"/>
      <c r="L120" s="28"/>
      <c r="M120" s="28"/>
    </row>
    <row r="121" spans="1:13" x14ac:dyDescent="0.25">
      <c r="A121" s="86"/>
      <c r="C121" s="264"/>
      <c r="D121" s="264"/>
      <c r="E121" s="264"/>
      <c r="F121" s="264"/>
      <c r="G121" s="130"/>
      <c r="H121" s="130"/>
      <c r="I121" s="131"/>
      <c r="J121" s="28"/>
      <c r="K121" s="28"/>
      <c r="L121" s="28"/>
      <c r="M121" s="28"/>
    </row>
    <row r="122" spans="1:13" x14ac:dyDescent="0.25">
      <c r="A122" s="86"/>
      <c r="C122" s="264"/>
      <c r="D122" s="264"/>
      <c r="E122" s="264"/>
      <c r="F122" s="264"/>
      <c r="G122" s="130"/>
      <c r="H122" s="130"/>
      <c r="I122" s="131"/>
      <c r="J122" s="28"/>
      <c r="K122" s="28"/>
      <c r="L122" s="28"/>
      <c r="M122" s="28"/>
    </row>
    <row r="123" spans="1:13" x14ac:dyDescent="0.25">
      <c r="A123" s="86"/>
      <c r="C123" s="264"/>
      <c r="D123" s="264"/>
      <c r="E123" s="264"/>
      <c r="F123" s="264"/>
      <c r="G123" s="130"/>
      <c r="H123" s="130"/>
      <c r="I123" s="131"/>
      <c r="J123" s="28"/>
      <c r="K123" s="28"/>
      <c r="L123" s="28"/>
      <c r="M123" s="28"/>
    </row>
    <row r="124" spans="1:13" x14ac:dyDescent="0.25">
      <c r="A124" s="86"/>
      <c r="C124" s="264"/>
      <c r="D124" s="264"/>
      <c r="E124" s="264"/>
      <c r="F124" s="264"/>
      <c r="G124" s="130"/>
      <c r="H124" s="130"/>
      <c r="I124" s="131"/>
      <c r="J124" s="28"/>
      <c r="K124" s="28"/>
      <c r="L124" s="28"/>
      <c r="M124" s="28"/>
    </row>
    <row r="125" spans="1:13" x14ac:dyDescent="0.25">
      <c r="A125" s="86"/>
      <c r="C125" s="264"/>
      <c r="D125" s="264"/>
      <c r="E125" s="264"/>
      <c r="F125" s="264"/>
      <c r="G125" s="130"/>
      <c r="H125" s="130"/>
      <c r="I125" s="131"/>
      <c r="J125" s="28"/>
      <c r="K125" s="28"/>
      <c r="L125" s="28"/>
      <c r="M125" s="28"/>
    </row>
    <row r="126" spans="1:13" x14ac:dyDescent="0.25">
      <c r="A126" s="86"/>
      <c r="C126" s="264"/>
      <c r="D126" s="264"/>
      <c r="E126" s="264"/>
      <c r="F126" s="264"/>
      <c r="G126" s="130"/>
      <c r="H126" s="130"/>
      <c r="I126" s="131"/>
      <c r="J126" s="28"/>
      <c r="K126" s="28"/>
      <c r="L126" s="28"/>
      <c r="M126" s="28"/>
    </row>
    <row r="127" spans="1:13" x14ac:dyDescent="0.25">
      <c r="A127" s="86"/>
      <c r="C127" s="264"/>
      <c r="D127" s="264"/>
      <c r="E127" s="264"/>
      <c r="F127" s="264"/>
      <c r="G127" s="130"/>
      <c r="H127" s="130"/>
      <c r="I127" s="131"/>
      <c r="J127" s="28"/>
      <c r="K127" s="28"/>
      <c r="L127" s="28"/>
      <c r="M127" s="28"/>
    </row>
    <row r="128" spans="1:13" x14ac:dyDescent="0.25">
      <c r="A128" s="86"/>
      <c r="C128" s="264"/>
      <c r="D128" s="264"/>
      <c r="E128" s="264"/>
      <c r="F128" s="264"/>
      <c r="G128" s="130"/>
      <c r="H128" s="130"/>
      <c r="I128" s="131"/>
      <c r="J128" s="28"/>
      <c r="K128" s="28"/>
      <c r="L128" s="28"/>
      <c r="M128" s="28"/>
    </row>
    <row r="129" spans="1:13" x14ac:dyDescent="0.25">
      <c r="A129" s="86"/>
      <c r="C129" s="264"/>
      <c r="D129" s="264"/>
      <c r="E129" s="264"/>
      <c r="F129" s="264"/>
      <c r="G129" s="130"/>
      <c r="H129" s="130"/>
      <c r="I129" s="131"/>
      <c r="J129" s="28"/>
      <c r="K129" s="28"/>
      <c r="L129" s="28"/>
      <c r="M129" s="28"/>
    </row>
    <row r="130" spans="1:13" x14ac:dyDescent="0.25">
      <c r="A130" s="86"/>
      <c r="C130" s="264"/>
      <c r="D130" s="264"/>
      <c r="E130" s="264"/>
      <c r="F130" s="264"/>
      <c r="G130" s="130"/>
      <c r="H130" s="130"/>
      <c r="I130" s="131"/>
      <c r="J130" s="28"/>
      <c r="K130" s="28"/>
      <c r="L130" s="28"/>
      <c r="M130" s="28"/>
    </row>
    <row r="131" spans="1:13" x14ac:dyDescent="0.25">
      <c r="A131" s="86"/>
      <c r="C131" s="264"/>
      <c r="D131" s="264"/>
      <c r="E131" s="264"/>
      <c r="F131" s="264"/>
      <c r="G131" s="130"/>
      <c r="H131" s="130"/>
      <c r="I131" s="131"/>
      <c r="J131" s="28"/>
      <c r="K131" s="28"/>
      <c r="L131" s="28"/>
      <c r="M131" s="28"/>
    </row>
    <row r="132" spans="1:13" x14ac:dyDescent="0.25">
      <c r="A132" s="86"/>
      <c r="C132" s="264"/>
      <c r="D132" s="264"/>
      <c r="E132" s="264"/>
      <c r="F132" s="264"/>
      <c r="G132" s="130"/>
      <c r="H132" s="130"/>
      <c r="I132" s="131"/>
      <c r="J132" s="28"/>
      <c r="K132" s="28"/>
      <c r="L132" s="28"/>
      <c r="M132" s="28"/>
    </row>
    <row r="133" spans="1:13" x14ac:dyDescent="0.25">
      <c r="A133" s="86"/>
      <c r="C133" s="264"/>
      <c r="D133" s="264"/>
      <c r="E133" s="264"/>
      <c r="F133" s="264"/>
      <c r="G133" s="130"/>
      <c r="H133" s="130"/>
      <c r="I133" s="131"/>
      <c r="J133" s="28"/>
      <c r="K133" s="28"/>
      <c r="L133" s="28"/>
      <c r="M133" s="28"/>
    </row>
    <row r="134" spans="1:13" x14ac:dyDescent="0.25">
      <c r="A134" s="86"/>
      <c r="C134" s="264"/>
      <c r="D134" s="264"/>
      <c r="E134" s="264"/>
      <c r="F134" s="264"/>
      <c r="G134" s="130"/>
      <c r="H134" s="130"/>
      <c r="I134" s="131"/>
      <c r="J134" s="28"/>
      <c r="K134" s="28"/>
      <c r="L134" s="28"/>
      <c r="M134" s="28"/>
    </row>
    <row r="135" spans="1:13" x14ac:dyDescent="0.25">
      <c r="A135" s="86"/>
      <c r="C135" s="264"/>
      <c r="D135" s="264"/>
      <c r="E135" s="264"/>
      <c r="F135" s="264"/>
      <c r="G135" s="130"/>
      <c r="H135" s="130"/>
      <c r="I135" s="131"/>
      <c r="J135" s="28"/>
      <c r="K135" s="28"/>
      <c r="L135" s="28"/>
      <c r="M135" s="28"/>
    </row>
    <row r="136" spans="1:13" x14ac:dyDescent="0.25">
      <c r="A136" s="86"/>
      <c r="C136" s="264"/>
      <c r="D136" s="264"/>
      <c r="E136" s="264"/>
      <c r="F136" s="264"/>
      <c r="G136" s="130"/>
      <c r="H136" s="130"/>
      <c r="I136" s="131"/>
      <c r="J136" s="28"/>
      <c r="K136" s="28"/>
      <c r="L136" s="28"/>
      <c r="M136" s="28"/>
    </row>
    <row r="137" spans="1:13" x14ac:dyDescent="0.25">
      <c r="A137" s="86"/>
      <c r="C137" s="264"/>
      <c r="D137" s="264"/>
      <c r="E137" s="264"/>
      <c r="F137" s="264"/>
      <c r="G137" s="130"/>
      <c r="H137" s="130"/>
      <c r="I137" s="131"/>
      <c r="J137" s="28"/>
      <c r="K137" s="28"/>
      <c r="L137" s="28"/>
      <c r="M137" s="28"/>
    </row>
    <row r="138" spans="1:13" x14ac:dyDescent="0.25">
      <c r="A138" s="86"/>
      <c r="C138" s="264"/>
      <c r="D138" s="264"/>
      <c r="E138" s="264"/>
      <c r="F138" s="264"/>
      <c r="G138" s="130"/>
      <c r="H138" s="130"/>
      <c r="I138" s="131"/>
      <c r="J138" s="28"/>
      <c r="K138" s="28"/>
      <c r="L138" s="28"/>
      <c r="M138" s="28"/>
    </row>
    <row r="139" spans="1:13" x14ac:dyDescent="0.25">
      <c r="A139" s="86"/>
      <c r="C139" s="264"/>
      <c r="D139" s="264"/>
      <c r="E139" s="264"/>
      <c r="F139" s="264"/>
      <c r="G139" s="130"/>
      <c r="H139" s="130"/>
      <c r="I139" s="131"/>
      <c r="J139" s="28"/>
      <c r="K139" s="28"/>
      <c r="L139" s="28"/>
      <c r="M139" s="28"/>
    </row>
    <row r="140" spans="1:13" x14ac:dyDescent="0.25">
      <c r="A140" s="86"/>
      <c r="C140" s="264"/>
      <c r="D140" s="264"/>
      <c r="E140" s="264"/>
      <c r="F140" s="264"/>
      <c r="G140" s="130"/>
      <c r="H140" s="130"/>
      <c r="I140" s="131"/>
      <c r="J140" s="28"/>
      <c r="K140" s="28"/>
      <c r="L140" s="28"/>
      <c r="M140" s="28"/>
    </row>
    <row r="141" spans="1:13" x14ac:dyDescent="0.25">
      <c r="A141" s="86"/>
      <c r="C141" s="264"/>
      <c r="D141" s="264"/>
      <c r="E141" s="264"/>
      <c r="F141" s="264"/>
      <c r="G141" s="130"/>
      <c r="H141" s="130"/>
      <c r="I141" s="131"/>
      <c r="J141" s="28"/>
      <c r="K141" s="28"/>
      <c r="L141" s="28"/>
      <c r="M141" s="28"/>
    </row>
    <row r="142" spans="1:13" x14ac:dyDescent="0.25">
      <c r="A142" s="86"/>
      <c r="C142" s="264"/>
      <c r="D142" s="264"/>
      <c r="E142" s="264"/>
      <c r="F142" s="264"/>
      <c r="G142" s="130"/>
      <c r="H142" s="130"/>
      <c r="I142" s="131"/>
      <c r="J142" s="28"/>
      <c r="K142" s="28"/>
      <c r="L142" s="28"/>
      <c r="M142" s="28"/>
    </row>
    <row r="143" spans="1:13" x14ac:dyDescent="0.25">
      <c r="A143" s="86"/>
      <c r="C143" s="264"/>
      <c r="D143" s="264"/>
      <c r="E143" s="264"/>
      <c r="F143" s="264"/>
      <c r="G143" s="130"/>
      <c r="H143" s="130"/>
      <c r="I143" s="131"/>
      <c r="J143" s="28"/>
      <c r="K143" s="28"/>
      <c r="L143" s="28"/>
      <c r="M143" s="28"/>
    </row>
    <row r="144" spans="1:13" x14ac:dyDescent="0.25">
      <c r="A144" s="86"/>
      <c r="C144" s="264"/>
      <c r="D144" s="264"/>
      <c r="E144" s="264"/>
      <c r="F144" s="264"/>
      <c r="G144" s="86"/>
      <c r="H144" s="86"/>
      <c r="I144" s="55"/>
      <c r="J144" s="86"/>
      <c r="K144" s="86"/>
      <c r="L144" s="86"/>
      <c r="M144" s="86"/>
    </row>
    <row r="145" spans="1:13" x14ac:dyDescent="0.25">
      <c r="A145" s="86"/>
      <c r="C145" s="264"/>
      <c r="D145" s="264"/>
      <c r="E145" s="264"/>
      <c r="F145" s="264"/>
      <c r="G145" s="86"/>
      <c r="H145" s="86"/>
      <c r="I145" s="55"/>
      <c r="J145" s="86"/>
      <c r="K145" s="86"/>
      <c r="L145" s="86"/>
      <c r="M145" s="86"/>
    </row>
    <row r="146" spans="1:13" x14ac:dyDescent="0.25">
      <c r="C146" s="226"/>
      <c r="D146" s="226"/>
      <c r="E146" s="226"/>
      <c r="F146" s="226"/>
      <c r="G146" s="31"/>
      <c r="H146" s="31"/>
      <c r="I146" s="55"/>
      <c r="J146" s="31"/>
      <c r="K146" s="31"/>
      <c r="L146" s="31"/>
      <c r="M146" s="31"/>
    </row>
    <row r="147" spans="1:13" x14ac:dyDescent="0.25">
      <c r="C147" s="226"/>
      <c r="D147" s="226"/>
      <c r="E147" s="226"/>
      <c r="F147" s="226"/>
      <c r="G147" s="31"/>
      <c r="H147" s="31"/>
      <c r="I147" s="55"/>
      <c r="J147" s="31"/>
      <c r="K147" s="31"/>
      <c r="L147" s="31"/>
      <c r="M147" s="31"/>
    </row>
    <row r="148" spans="1:13" x14ac:dyDescent="0.25">
      <c r="C148" s="226"/>
      <c r="D148" s="226"/>
      <c r="E148" s="226"/>
      <c r="F148" s="226"/>
      <c r="G148" s="31"/>
      <c r="H148" s="31"/>
      <c r="I148" s="55"/>
      <c r="J148" s="31"/>
      <c r="K148" s="31"/>
      <c r="L148" s="31"/>
      <c r="M148" s="31"/>
    </row>
    <row r="149" spans="1:13" x14ac:dyDescent="0.25">
      <c r="C149" s="226"/>
      <c r="D149" s="226"/>
      <c r="E149" s="226"/>
      <c r="F149" s="226"/>
      <c r="G149" s="31"/>
      <c r="H149" s="31"/>
      <c r="I149" s="55"/>
      <c r="J149" s="31"/>
      <c r="K149" s="31"/>
      <c r="L149" s="31"/>
      <c r="M149" s="31"/>
    </row>
    <row r="150" spans="1:13" x14ac:dyDescent="0.25">
      <c r="C150" s="226"/>
      <c r="D150" s="226"/>
      <c r="E150" s="226"/>
      <c r="F150" s="226"/>
      <c r="G150" s="31"/>
      <c r="H150" s="31"/>
      <c r="I150" s="55"/>
      <c r="J150" s="31"/>
      <c r="K150" s="31"/>
      <c r="L150" s="31"/>
      <c r="M150" s="31"/>
    </row>
    <row r="151" spans="1:13" x14ac:dyDescent="0.25">
      <c r="C151" s="226"/>
      <c r="D151" s="226"/>
      <c r="E151" s="226"/>
      <c r="F151" s="226"/>
      <c r="G151" s="31"/>
      <c r="H151" s="31"/>
      <c r="I151" s="55"/>
      <c r="J151" s="31"/>
      <c r="K151" s="31"/>
      <c r="L151" s="31"/>
      <c r="M151" s="31"/>
    </row>
  </sheetData>
  <mergeCells count="143">
    <mergeCell ref="C148:F148"/>
    <mergeCell ref="C149:F149"/>
    <mergeCell ref="C150:F150"/>
    <mergeCell ref="C151:F151"/>
    <mergeCell ref="C142:F142"/>
    <mergeCell ref="C143:F143"/>
    <mergeCell ref="C144:F144"/>
    <mergeCell ref="C145:F145"/>
    <mergeCell ref="C146:F146"/>
    <mergeCell ref="C147:F147"/>
    <mergeCell ref="C136:F136"/>
    <mergeCell ref="C137:F137"/>
    <mergeCell ref="C138:F138"/>
    <mergeCell ref="C139:F139"/>
    <mergeCell ref="C140:F140"/>
    <mergeCell ref="C141:F141"/>
    <mergeCell ref="C130:F130"/>
    <mergeCell ref="C131:F131"/>
    <mergeCell ref="C132:F132"/>
    <mergeCell ref="C133:F133"/>
    <mergeCell ref="C134:F134"/>
    <mergeCell ref="C135:F135"/>
    <mergeCell ref="C124:F124"/>
    <mergeCell ref="C125:F125"/>
    <mergeCell ref="C126:F126"/>
    <mergeCell ref="C127:F127"/>
    <mergeCell ref="C128:F128"/>
    <mergeCell ref="C129:F129"/>
    <mergeCell ref="C118:F118"/>
    <mergeCell ref="C119:F119"/>
    <mergeCell ref="C120:F120"/>
    <mergeCell ref="C121:F121"/>
    <mergeCell ref="C122:F122"/>
    <mergeCell ref="C123:F123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B86:F86"/>
    <mergeCell ref="C88:F88"/>
    <mergeCell ref="A89:N89"/>
    <mergeCell ref="A90:N90"/>
    <mergeCell ref="A92:N92"/>
    <mergeCell ref="A93:N93"/>
    <mergeCell ref="B80:F80"/>
    <mergeCell ref="B81:F81"/>
    <mergeCell ref="B82:F82"/>
    <mergeCell ref="B83:F83"/>
    <mergeCell ref="B84:F84"/>
    <mergeCell ref="B85:F85"/>
    <mergeCell ref="B74:F74"/>
    <mergeCell ref="B75:F75"/>
    <mergeCell ref="B76:F76"/>
    <mergeCell ref="B77:F77"/>
    <mergeCell ref="B78:F78"/>
    <mergeCell ref="B79:F79"/>
    <mergeCell ref="C68:F68"/>
    <mergeCell ref="C69:F69"/>
    <mergeCell ref="C70:F70"/>
    <mergeCell ref="C71:F71"/>
    <mergeCell ref="A72:L72"/>
    <mergeCell ref="B73:F73"/>
    <mergeCell ref="C61:F61"/>
    <mergeCell ref="C62:F62"/>
    <mergeCell ref="C63:F63"/>
    <mergeCell ref="C64:F64"/>
    <mergeCell ref="C67:F67"/>
    <mergeCell ref="C56:F56"/>
    <mergeCell ref="C57:F57"/>
    <mergeCell ref="C58:F58"/>
    <mergeCell ref="C59:F59"/>
    <mergeCell ref="C60:F60"/>
    <mergeCell ref="C65:F65"/>
    <mergeCell ref="C66:F66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31:F31"/>
    <mergeCell ref="C32:F32"/>
    <mergeCell ref="C33:F33"/>
    <mergeCell ref="C34:F34"/>
    <mergeCell ref="C36:F36"/>
    <mergeCell ref="C37:F37"/>
    <mergeCell ref="C35:F35"/>
    <mergeCell ref="C25:F25"/>
    <mergeCell ref="C26:F26"/>
    <mergeCell ref="C27:F27"/>
    <mergeCell ref="C28:F28"/>
    <mergeCell ref="C29:F29"/>
    <mergeCell ref="C30:F30"/>
    <mergeCell ref="H19:N19"/>
    <mergeCell ref="C20:F20"/>
    <mergeCell ref="C21:F21"/>
    <mergeCell ref="C22:F22"/>
    <mergeCell ref="C23:F23"/>
    <mergeCell ref="C24:F24"/>
    <mergeCell ref="A16:G16"/>
    <mergeCell ref="H17:N17"/>
    <mergeCell ref="A18:G18"/>
    <mergeCell ref="K5:M5"/>
    <mergeCell ref="A7:N7"/>
    <mergeCell ref="A8:N8"/>
    <mergeCell ref="A13:N13"/>
    <mergeCell ref="A14:G14"/>
    <mergeCell ref="H14:N14"/>
    <mergeCell ref="A6:M6"/>
    <mergeCell ref="A17:G17"/>
    <mergeCell ref="H16:M16"/>
  </mergeCells>
  <pageMargins left="0.7" right="0.7" top="0.75" bottom="0.75" header="0.3" footer="0.3"/>
  <pageSetup paperSize="9" scale="71" orientation="landscape" r:id="rId1"/>
  <rowBreaks count="1" manualBreakCount="1">
    <brk id="62" max="13" man="1"/>
  </rowBreaks>
  <colBreaks count="1" manualBreakCount="1">
    <brk id="13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view="pageBreakPreview" zoomScaleNormal="85" zoomScaleSheetLayoutView="100" workbookViewId="0">
      <selection activeCell="C3" sqref="A1:XFD1048576"/>
    </sheetView>
  </sheetViews>
  <sheetFormatPr defaultRowHeight="15.75" x14ac:dyDescent="0.25"/>
  <cols>
    <col min="1" max="1" width="6.85546875" style="8" customWidth="1"/>
    <col min="2" max="2" width="15.28515625" style="8" customWidth="1"/>
    <col min="3" max="3" width="45.28515625" style="8" customWidth="1"/>
    <col min="4" max="4" width="11.28515625" style="8" customWidth="1"/>
    <col min="5" max="5" width="24.140625" style="10" customWidth="1"/>
    <col min="6" max="6" width="18.5703125" style="10" customWidth="1"/>
    <col min="7" max="16384" width="9.140625" style="8"/>
  </cols>
  <sheetData>
    <row r="1" spans="1:16" x14ac:dyDescent="0.25">
      <c r="A1" s="7"/>
      <c r="E1" s="8"/>
      <c r="F1" s="9" t="s">
        <v>266</v>
      </c>
    </row>
    <row r="2" spans="1:16" x14ac:dyDescent="0.25">
      <c r="A2" s="7"/>
      <c r="E2" s="8"/>
      <c r="F2" s="9" t="s">
        <v>19</v>
      </c>
    </row>
    <row r="3" spans="1:16" x14ac:dyDescent="0.25">
      <c r="A3" s="7"/>
      <c r="E3" s="8"/>
      <c r="F3" s="9"/>
    </row>
    <row r="4" spans="1:16" x14ac:dyDescent="0.25">
      <c r="A4" s="7"/>
      <c r="E4" s="94" t="s">
        <v>81</v>
      </c>
      <c r="F4" s="9"/>
    </row>
    <row r="6" spans="1:16" x14ac:dyDescent="0.25">
      <c r="A6" s="290" t="s">
        <v>20</v>
      </c>
      <c r="B6" s="290"/>
      <c r="C6" s="290"/>
      <c r="D6" s="290"/>
      <c r="E6" s="290"/>
      <c r="F6" s="290"/>
    </row>
    <row r="7" spans="1:16" x14ac:dyDescent="0.25">
      <c r="A7" s="290" t="s">
        <v>21</v>
      </c>
      <c r="B7" s="290"/>
      <c r="C7" s="290"/>
      <c r="D7" s="290"/>
      <c r="E7" s="290"/>
      <c r="F7" s="290"/>
    </row>
    <row r="8" spans="1:16" x14ac:dyDescent="0.25">
      <c r="A8" s="291" t="s">
        <v>291</v>
      </c>
      <c r="B8" s="291"/>
      <c r="C8" s="291"/>
      <c r="D8" s="291"/>
      <c r="E8" s="291"/>
      <c r="F8" s="291"/>
      <c r="G8" s="95"/>
      <c r="H8" s="95"/>
      <c r="I8" s="95"/>
      <c r="J8" s="95"/>
      <c r="K8" s="95"/>
      <c r="L8" s="95"/>
      <c r="M8" s="95"/>
      <c r="N8" s="95"/>
      <c r="O8" s="95"/>
      <c r="P8" s="95"/>
    </row>
    <row r="9" spans="1:16" x14ac:dyDescent="0.25">
      <c r="A9" s="86"/>
      <c r="B9" s="86"/>
      <c r="C9" s="86"/>
      <c r="D9" s="86"/>
      <c r="E9" s="86"/>
      <c r="F9" s="86"/>
      <c r="G9" s="95"/>
      <c r="H9" s="95"/>
      <c r="I9" s="95"/>
      <c r="J9" s="95"/>
      <c r="K9" s="95"/>
      <c r="L9" s="95"/>
      <c r="M9" s="95"/>
      <c r="N9" s="95"/>
      <c r="O9" s="95"/>
      <c r="P9" s="95"/>
    </row>
    <row r="10" spans="1:16" s="96" customFormat="1" ht="15" x14ac:dyDescent="0.25">
      <c r="A10" s="7" t="s">
        <v>297</v>
      </c>
      <c r="B10" s="86"/>
      <c r="C10" s="86"/>
      <c r="D10" s="86"/>
      <c r="E10" s="86"/>
      <c r="F10" s="86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16" s="96" customFormat="1" ht="15" x14ac:dyDescent="0.25">
      <c r="A11" s="295" t="s">
        <v>22</v>
      </c>
      <c r="B11" s="295"/>
      <c r="C11" s="295"/>
      <c r="D11" s="295"/>
      <c r="E11" s="295"/>
      <c r="F11" s="295"/>
    </row>
    <row r="12" spans="1:16" s="96" customFormat="1" ht="15" x14ac:dyDescent="0.25">
      <c r="B12" s="296" t="s">
        <v>268</v>
      </c>
      <c r="C12" s="296"/>
      <c r="D12" s="97"/>
      <c r="E12" s="98"/>
      <c r="F12" s="99"/>
    </row>
    <row r="13" spans="1:16" s="96" customFormat="1" ht="15" x14ac:dyDescent="0.25">
      <c r="B13" s="296" t="s">
        <v>236</v>
      </c>
      <c r="C13" s="296"/>
      <c r="D13" s="97"/>
      <c r="E13" s="98"/>
      <c r="F13" s="99"/>
    </row>
    <row r="14" spans="1:16" s="96" customFormat="1" ht="15" x14ac:dyDescent="0.25">
      <c r="B14" s="297" t="s">
        <v>235</v>
      </c>
      <c r="C14" s="297"/>
      <c r="D14" s="100"/>
      <c r="E14" s="99"/>
      <c r="F14" s="99"/>
    </row>
    <row r="15" spans="1:16" s="96" customFormat="1" ht="15" x14ac:dyDescent="0.25">
      <c r="E15" s="99"/>
      <c r="F15" s="99"/>
    </row>
    <row r="16" spans="1:16" s="101" customFormat="1" ht="36" customHeight="1" x14ac:dyDescent="0.25">
      <c r="A16" s="298" t="s">
        <v>0</v>
      </c>
      <c r="B16" s="298" t="s">
        <v>23</v>
      </c>
      <c r="C16" s="298" t="s">
        <v>24</v>
      </c>
      <c r="D16" s="298" t="s">
        <v>1</v>
      </c>
      <c r="E16" s="294" t="s">
        <v>25</v>
      </c>
      <c r="F16" s="294" t="s">
        <v>227</v>
      </c>
    </row>
    <row r="17" spans="1:6" s="101" customFormat="1" ht="15" x14ac:dyDescent="0.25">
      <c r="A17" s="298"/>
      <c r="B17" s="298"/>
      <c r="C17" s="298"/>
      <c r="D17" s="298"/>
      <c r="E17" s="294"/>
      <c r="F17" s="294"/>
    </row>
    <row r="18" spans="1:6" s="101" customFormat="1" ht="15" x14ac:dyDescent="0.25">
      <c r="A18" s="298"/>
      <c r="B18" s="298"/>
      <c r="C18" s="298"/>
      <c r="D18" s="298"/>
      <c r="E18" s="294"/>
      <c r="F18" s="294"/>
    </row>
    <row r="19" spans="1:6" s="101" customFormat="1" ht="15" x14ac:dyDescent="0.25">
      <c r="A19" s="102">
        <v>1</v>
      </c>
      <c r="B19" s="102">
        <v>2</v>
      </c>
      <c r="C19" s="102">
        <v>3</v>
      </c>
      <c r="D19" s="102">
        <v>4</v>
      </c>
      <c r="E19" s="102">
        <v>5</v>
      </c>
      <c r="F19" s="102">
        <v>6</v>
      </c>
    </row>
    <row r="20" spans="1:6" s="101" customFormat="1" ht="15" x14ac:dyDescent="0.25">
      <c r="A20" s="102">
        <v>1</v>
      </c>
      <c r="B20" s="103" t="s">
        <v>26</v>
      </c>
      <c r="C20" s="104" t="s">
        <v>111</v>
      </c>
      <c r="D20" s="160" t="s">
        <v>290</v>
      </c>
      <c r="E20" s="106">
        <v>391514</v>
      </c>
      <c r="F20" s="106">
        <v>469816.8</v>
      </c>
    </row>
    <row r="21" spans="1:6" s="101" customFormat="1" ht="15" x14ac:dyDescent="0.25">
      <c r="A21" s="102">
        <v>2</v>
      </c>
      <c r="B21" s="103" t="s">
        <v>27</v>
      </c>
      <c r="C21" s="104" t="s">
        <v>112</v>
      </c>
      <c r="D21" s="160" t="s">
        <v>290</v>
      </c>
      <c r="E21" s="106">
        <v>418812</v>
      </c>
      <c r="F21" s="106">
        <v>502574.39999999997</v>
      </c>
    </row>
    <row r="22" spans="1:6" s="107" customFormat="1" ht="15" x14ac:dyDescent="0.25">
      <c r="A22" s="102">
        <v>3</v>
      </c>
      <c r="B22" s="103" t="s">
        <v>28</v>
      </c>
      <c r="C22" s="104" t="s">
        <v>113</v>
      </c>
      <c r="D22" s="160" t="s">
        <v>290</v>
      </c>
      <c r="E22" s="105">
        <v>482056</v>
      </c>
      <c r="F22" s="106">
        <v>578467.19999999995</v>
      </c>
    </row>
    <row r="23" spans="1:6" s="107" customFormat="1" ht="15" x14ac:dyDescent="0.25">
      <c r="A23" s="102">
        <v>4</v>
      </c>
      <c r="B23" s="103" t="s">
        <v>108</v>
      </c>
      <c r="C23" s="104" t="s">
        <v>279</v>
      </c>
      <c r="D23" s="160" t="s">
        <v>290</v>
      </c>
      <c r="E23" s="105">
        <v>500580</v>
      </c>
      <c r="F23" s="106">
        <v>600696</v>
      </c>
    </row>
    <row r="24" spans="1:6" s="107" customFormat="1" ht="15" x14ac:dyDescent="0.25">
      <c r="A24" s="102">
        <v>5</v>
      </c>
      <c r="B24" s="103" t="s">
        <v>109</v>
      </c>
      <c r="C24" s="104" t="s">
        <v>280</v>
      </c>
      <c r="D24" s="160" t="s">
        <v>290</v>
      </c>
      <c r="E24" s="105">
        <v>563413</v>
      </c>
      <c r="F24" s="106">
        <v>676095.6</v>
      </c>
    </row>
    <row r="25" spans="1:6" s="107" customFormat="1" ht="15" x14ac:dyDescent="0.25">
      <c r="A25" s="102">
        <v>6</v>
      </c>
      <c r="B25" s="103" t="s">
        <v>110</v>
      </c>
      <c r="C25" s="104" t="s">
        <v>293</v>
      </c>
      <c r="D25" s="160" t="s">
        <v>290</v>
      </c>
      <c r="E25" s="105">
        <v>627302</v>
      </c>
      <c r="F25" s="106">
        <v>752762.4</v>
      </c>
    </row>
    <row r="26" spans="1:6" s="107" customFormat="1" ht="15" x14ac:dyDescent="0.25">
      <c r="A26" s="102">
        <v>7</v>
      </c>
      <c r="B26" s="103" t="s">
        <v>228</v>
      </c>
      <c r="C26" s="104" t="s">
        <v>281</v>
      </c>
      <c r="D26" s="160" t="s">
        <v>290</v>
      </c>
      <c r="E26" s="105">
        <v>735299</v>
      </c>
      <c r="F26" s="106">
        <v>882358.79999999993</v>
      </c>
    </row>
    <row r="27" spans="1:6" s="107" customFormat="1" ht="15" x14ac:dyDescent="0.25">
      <c r="A27" s="102">
        <v>8</v>
      </c>
      <c r="B27" s="103" t="s">
        <v>288</v>
      </c>
      <c r="C27" s="104" t="s">
        <v>114</v>
      </c>
      <c r="D27" s="160" t="s">
        <v>290</v>
      </c>
      <c r="E27" s="105">
        <v>1200236</v>
      </c>
      <c r="F27" s="106">
        <v>1440283.2</v>
      </c>
    </row>
    <row r="28" spans="1:6" s="107" customFormat="1" ht="15" x14ac:dyDescent="0.25">
      <c r="A28" s="102">
        <v>9</v>
      </c>
      <c r="B28" s="103" t="s">
        <v>296</v>
      </c>
      <c r="C28" s="104" t="s">
        <v>289</v>
      </c>
      <c r="D28" s="160" t="s">
        <v>290</v>
      </c>
      <c r="E28" s="105">
        <v>1735996</v>
      </c>
      <c r="F28" s="106">
        <v>2083195.2</v>
      </c>
    </row>
    <row r="29" spans="1:6" s="107" customFormat="1" ht="15" x14ac:dyDescent="0.25">
      <c r="A29" s="108"/>
      <c r="B29" s="109"/>
      <c r="C29" s="109"/>
      <c r="D29" s="110"/>
      <c r="E29" s="111"/>
      <c r="F29" s="111"/>
    </row>
    <row r="30" spans="1:6" s="96" customFormat="1" ht="15" x14ac:dyDescent="0.25">
      <c r="E30" s="99"/>
      <c r="F30" s="99"/>
    </row>
    <row r="31" spans="1:6" s="96" customFormat="1" ht="15" x14ac:dyDescent="0.25">
      <c r="C31" s="112" t="s">
        <v>17</v>
      </c>
      <c r="E31" s="99"/>
      <c r="F31" s="99"/>
    </row>
    <row r="32" spans="1:6" s="96" customFormat="1" ht="15" x14ac:dyDescent="0.25">
      <c r="C32" s="292" t="s">
        <v>18</v>
      </c>
      <c r="D32" s="292"/>
      <c r="E32" s="292"/>
      <c r="F32" s="99"/>
    </row>
    <row r="33" spans="3:6" s="96" customFormat="1" ht="15" x14ac:dyDescent="0.25">
      <c r="C33" s="143"/>
      <c r="D33" s="143"/>
      <c r="E33" s="143"/>
      <c r="F33" s="99"/>
    </row>
    <row r="34" spans="3:6" s="96" customFormat="1" ht="15" x14ac:dyDescent="0.25">
      <c r="C34" s="112" t="s">
        <v>106</v>
      </c>
      <c r="D34" s="293" t="s">
        <v>107</v>
      </c>
      <c r="E34" s="293"/>
      <c r="F34" s="99"/>
    </row>
    <row r="35" spans="3:6" s="96" customFormat="1" ht="15" x14ac:dyDescent="0.25">
      <c r="C35" s="292" t="s">
        <v>18</v>
      </c>
      <c r="D35" s="292"/>
      <c r="E35" s="292"/>
      <c r="F35" s="99"/>
    </row>
    <row r="36" spans="3:6" s="96" customFormat="1" ht="15" x14ac:dyDescent="0.25">
      <c r="E36" s="99"/>
      <c r="F36" s="99"/>
    </row>
    <row r="37" spans="3:6" s="96" customFormat="1" ht="15" x14ac:dyDescent="0.25">
      <c r="E37" s="99"/>
      <c r="F37" s="99"/>
    </row>
    <row r="38" spans="3:6" ht="17.25" x14ac:dyDescent="0.3">
      <c r="C38" s="1"/>
    </row>
    <row r="43" spans="3:6" ht="9.75" customHeight="1" x14ac:dyDescent="0.25">
      <c r="E43" s="10" t="s">
        <v>102</v>
      </c>
    </row>
    <row r="44" spans="3:6" x14ac:dyDescent="0.25">
      <c r="C44" s="2"/>
    </row>
    <row r="45" spans="3:6" x14ac:dyDescent="0.25">
      <c r="C45" s="2"/>
    </row>
  </sheetData>
  <mergeCells count="16">
    <mergeCell ref="C35:E35"/>
    <mergeCell ref="A16:A18"/>
    <mergeCell ref="B16:B18"/>
    <mergeCell ref="C16:C18"/>
    <mergeCell ref="D16:D18"/>
    <mergeCell ref="E16:E18"/>
    <mergeCell ref="A6:F6"/>
    <mergeCell ref="A7:F7"/>
    <mergeCell ref="A8:F8"/>
    <mergeCell ref="C32:E32"/>
    <mergeCell ref="D34:E34"/>
    <mergeCell ref="F16:F18"/>
    <mergeCell ref="A11:F11"/>
    <mergeCell ref="B12:C12"/>
    <mergeCell ref="B13:C13"/>
    <mergeCell ref="B14:C14"/>
  </mergeCells>
  <pageMargins left="0.23" right="0.27" top="0.43307086614173229" bottom="0.31496062992125984" header="0.19685039370078741" footer="0.19685039370078741"/>
  <pageSetup paperSize="9" scale="81" fitToHeight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Q88"/>
  <sheetViews>
    <sheetView view="pageBreakPreview" zoomScale="115" zoomScaleNormal="100" zoomScaleSheetLayoutView="115" workbookViewId="0">
      <selection activeCell="L9" sqref="A1:XFD1048576"/>
    </sheetView>
  </sheetViews>
  <sheetFormatPr defaultRowHeight="15" x14ac:dyDescent="0.25"/>
  <cols>
    <col min="1" max="1" width="6.7109375" style="33" customWidth="1"/>
    <col min="2" max="2" width="14.42578125" style="33" customWidth="1"/>
    <col min="3" max="5" width="9.140625" style="33"/>
    <col min="6" max="6" width="1.140625" style="33" customWidth="1"/>
    <col min="7" max="7" width="10.42578125" style="33" customWidth="1"/>
    <col min="8" max="8" width="11.7109375" style="33" customWidth="1"/>
    <col min="9" max="9" width="11.140625" style="33" customWidth="1"/>
    <col min="10" max="10" width="9.7109375" style="33" customWidth="1"/>
    <col min="11" max="11" width="9.140625" style="33"/>
    <col min="12" max="12" width="13" style="33" customWidth="1"/>
    <col min="13" max="13" width="14.140625" style="33" customWidth="1"/>
    <col min="14" max="14" width="9.140625" style="33" hidden="1" customWidth="1"/>
    <col min="15" max="16384" width="9.140625" style="33"/>
  </cols>
  <sheetData>
    <row r="1" spans="1:14" x14ac:dyDescent="0.25">
      <c r="A1" s="7"/>
      <c r="M1" s="34" t="s">
        <v>267</v>
      </c>
    </row>
    <row r="2" spans="1:14" x14ac:dyDescent="0.25">
      <c r="A2" s="7"/>
      <c r="M2" s="34" t="s">
        <v>30</v>
      </c>
      <c r="N2" s="34" t="s">
        <v>29</v>
      </c>
    </row>
    <row r="3" spans="1:14" x14ac:dyDescent="0.25">
      <c r="A3" s="7"/>
      <c r="M3" s="34"/>
      <c r="N3" s="34" t="s">
        <v>19</v>
      </c>
    </row>
    <row r="4" spans="1:14" x14ac:dyDescent="0.25">
      <c r="N4" s="34" t="s">
        <v>31</v>
      </c>
    </row>
    <row r="5" spans="1:14" x14ac:dyDescent="0.25">
      <c r="A5" s="300" t="s">
        <v>20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</row>
    <row r="6" spans="1:14" x14ac:dyDescent="0.25">
      <c r="A6" s="300" t="s">
        <v>21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7" spans="1:14" x14ac:dyDescent="0.25">
      <c r="A7" s="301" t="s">
        <v>287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</row>
    <row r="9" spans="1:14" x14ac:dyDescent="0.25">
      <c r="A9" s="33" t="s">
        <v>295</v>
      </c>
    </row>
    <row r="10" spans="1:14" x14ac:dyDescent="0.25">
      <c r="A10" s="33" t="s">
        <v>85</v>
      </c>
    </row>
    <row r="12" spans="1:14" x14ac:dyDescent="0.25">
      <c r="A12" s="302" t="s">
        <v>82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</row>
    <row r="13" spans="1:14" x14ac:dyDescent="0.25">
      <c r="A13" s="303"/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</row>
    <row r="14" spans="1:14" x14ac:dyDescent="0.25">
      <c r="A14" s="91" t="s">
        <v>286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6" spans="1:14" s="35" customFormat="1" ht="45" x14ac:dyDescent="0.25">
      <c r="A16" s="89" t="s">
        <v>35</v>
      </c>
      <c r="B16" s="89" t="s">
        <v>36</v>
      </c>
      <c r="C16" s="299" t="s">
        <v>37</v>
      </c>
      <c r="D16" s="299"/>
      <c r="E16" s="299"/>
      <c r="F16" s="299"/>
      <c r="G16" s="89" t="s">
        <v>38</v>
      </c>
      <c r="H16" s="89" t="s">
        <v>39</v>
      </c>
      <c r="I16" s="89" t="s">
        <v>40</v>
      </c>
      <c r="J16" s="89" t="s">
        <v>41</v>
      </c>
      <c r="K16" s="89" t="s">
        <v>42</v>
      </c>
      <c r="L16" s="89" t="s">
        <v>43</v>
      </c>
      <c r="M16" s="89" t="s">
        <v>230</v>
      </c>
    </row>
    <row r="17" spans="1:17" x14ac:dyDescent="0.25">
      <c r="A17" s="92">
        <v>1</v>
      </c>
      <c r="B17" s="92">
        <v>2</v>
      </c>
      <c r="C17" s="305">
        <v>3</v>
      </c>
      <c r="D17" s="305"/>
      <c r="E17" s="305"/>
      <c r="F17" s="305"/>
      <c r="G17" s="92">
        <v>4</v>
      </c>
      <c r="H17" s="92">
        <v>5</v>
      </c>
      <c r="I17" s="92">
        <v>6</v>
      </c>
      <c r="J17" s="92">
        <v>7</v>
      </c>
      <c r="K17" s="92">
        <v>8</v>
      </c>
      <c r="L17" s="92">
        <v>9</v>
      </c>
      <c r="M17" s="92">
        <v>10</v>
      </c>
    </row>
    <row r="18" spans="1:17" x14ac:dyDescent="0.25">
      <c r="A18" s="306" t="s">
        <v>86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8"/>
    </row>
    <row r="19" spans="1:17" ht="18" customHeight="1" x14ac:dyDescent="0.25">
      <c r="A19" s="92">
        <v>1</v>
      </c>
      <c r="B19" s="309" t="s">
        <v>87</v>
      </c>
      <c r="C19" s="213" t="s">
        <v>88</v>
      </c>
      <c r="D19" s="214"/>
      <c r="E19" s="214"/>
      <c r="F19" s="215"/>
      <c r="G19" s="134" t="s">
        <v>290</v>
      </c>
      <c r="H19" s="134">
        <v>1</v>
      </c>
      <c r="I19" s="135">
        <v>50455.281239999997</v>
      </c>
      <c r="J19" s="135">
        <v>50455.281239999997</v>
      </c>
      <c r="K19" s="136">
        <v>1.0549999999999999</v>
      </c>
      <c r="L19" s="135">
        <v>53230.32170819999</v>
      </c>
      <c r="M19" s="135">
        <v>63876.386049839988</v>
      </c>
    </row>
    <row r="20" spans="1:17" ht="19.5" customHeight="1" x14ac:dyDescent="0.25">
      <c r="A20" s="92">
        <v>2</v>
      </c>
      <c r="B20" s="310"/>
      <c r="C20" s="213" t="s">
        <v>89</v>
      </c>
      <c r="D20" s="214"/>
      <c r="E20" s="214"/>
      <c r="F20" s="215"/>
      <c r="G20" s="134" t="s">
        <v>290</v>
      </c>
      <c r="H20" s="134">
        <v>1</v>
      </c>
      <c r="I20" s="135">
        <v>34136.411399999997</v>
      </c>
      <c r="J20" s="135">
        <v>34136.411399999997</v>
      </c>
      <c r="K20" s="136">
        <v>1.0549999999999999</v>
      </c>
      <c r="L20" s="135">
        <v>36013.914026999992</v>
      </c>
      <c r="M20" s="135">
        <v>43216.69683239999</v>
      </c>
    </row>
    <row r="21" spans="1:17" ht="18.75" customHeight="1" x14ac:dyDescent="0.25">
      <c r="A21" s="92">
        <v>3</v>
      </c>
      <c r="B21" s="310"/>
      <c r="C21" s="213" t="s">
        <v>103</v>
      </c>
      <c r="D21" s="214"/>
      <c r="E21" s="214"/>
      <c r="F21" s="215"/>
      <c r="G21" s="134" t="s">
        <v>290</v>
      </c>
      <c r="H21" s="134">
        <v>1</v>
      </c>
      <c r="I21" s="135">
        <v>2654.652</v>
      </c>
      <c r="J21" s="135">
        <v>2654.652</v>
      </c>
      <c r="K21" s="136">
        <v>1.0549999999999999</v>
      </c>
      <c r="L21" s="135">
        <v>2800.6578599999998</v>
      </c>
      <c r="M21" s="135">
        <v>3360.7894319999996</v>
      </c>
    </row>
    <row r="22" spans="1:17" ht="21.75" customHeight="1" x14ac:dyDescent="0.25">
      <c r="A22" s="92">
        <v>4</v>
      </c>
      <c r="B22" s="310"/>
      <c r="C22" s="213" t="s">
        <v>104</v>
      </c>
      <c r="D22" s="214"/>
      <c r="E22" s="214"/>
      <c r="F22" s="215"/>
      <c r="G22" s="134" t="s">
        <v>290</v>
      </c>
      <c r="H22" s="134">
        <v>1</v>
      </c>
      <c r="I22" s="135">
        <v>2654.652</v>
      </c>
      <c r="J22" s="135">
        <v>2654.652</v>
      </c>
      <c r="K22" s="136">
        <v>1.0549999999999999</v>
      </c>
      <c r="L22" s="135">
        <v>2800.6578599999998</v>
      </c>
      <c r="M22" s="135">
        <v>3360.7894319999996</v>
      </c>
    </row>
    <row r="23" spans="1:17" ht="21.75" customHeight="1" x14ac:dyDescent="0.25">
      <c r="A23" s="92">
        <v>5</v>
      </c>
      <c r="B23" s="311"/>
      <c r="C23" s="213" t="s">
        <v>90</v>
      </c>
      <c r="D23" s="214"/>
      <c r="E23" s="214"/>
      <c r="F23" s="215"/>
      <c r="G23" s="134" t="s">
        <v>290</v>
      </c>
      <c r="H23" s="134">
        <v>1</v>
      </c>
      <c r="I23" s="135">
        <v>8366.1759999999995</v>
      </c>
      <c r="J23" s="135">
        <v>8366.1759999999995</v>
      </c>
      <c r="K23" s="136">
        <v>1.0549999999999999</v>
      </c>
      <c r="L23" s="135">
        <v>8826.3156799999997</v>
      </c>
      <c r="M23" s="135">
        <v>10591.578815999999</v>
      </c>
    </row>
    <row r="24" spans="1:17" x14ac:dyDescent="0.25">
      <c r="A24" s="312" t="s">
        <v>67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6">
        <v>124406.24056223998</v>
      </c>
    </row>
    <row r="25" spans="1:17" x14ac:dyDescent="0.25">
      <c r="A25" s="90"/>
      <c r="C25" s="313"/>
      <c r="D25" s="313"/>
      <c r="E25" s="313"/>
      <c r="F25" s="313"/>
      <c r="G25" s="137"/>
      <c r="H25" s="137"/>
      <c r="I25" s="41"/>
      <c r="J25" s="41"/>
      <c r="K25" s="41"/>
      <c r="L25" s="41"/>
      <c r="O25" s="42"/>
    </row>
    <row r="26" spans="1:17" s="139" customFormat="1" x14ac:dyDescent="0.25">
      <c r="A26" s="314" t="s">
        <v>17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138"/>
      <c r="Q26" s="138"/>
    </row>
    <row r="27" spans="1:17" s="139" customFormat="1" x14ac:dyDescent="0.25">
      <c r="A27" s="304" t="s">
        <v>18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138"/>
      <c r="Q27" s="138"/>
    </row>
    <row r="28" spans="1:17" s="139" customFormat="1" x14ac:dyDescent="0.25">
      <c r="A28" s="146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38"/>
      <c r="Q28" s="138"/>
    </row>
    <row r="29" spans="1:17" s="139" customFormat="1" x14ac:dyDescent="0.25">
      <c r="A29" s="314" t="s">
        <v>105</v>
      </c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138"/>
      <c r="Q29" s="138"/>
    </row>
    <row r="30" spans="1:17" s="139" customFormat="1" x14ac:dyDescent="0.25">
      <c r="A30" s="304" t="s">
        <v>18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138"/>
      <c r="Q30" s="138"/>
    </row>
    <row r="31" spans="1:17" x14ac:dyDescent="0.25">
      <c r="A31" s="37"/>
      <c r="B31" s="38"/>
      <c r="C31" s="315"/>
      <c r="D31" s="315"/>
      <c r="E31" s="315"/>
      <c r="F31" s="315"/>
      <c r="G31" s="39"/>
      <c r="H31" s="39"/>
      <c r="I31" s="40"/>
      <c r="J31" s="41"/>
      <c r="K31" s="41"/>
      <c r="L31" s="41"/>
      <c r="M31" s="41"/>
    </row>
    <row r="32" spans="1:17" x14ac:dyDescent="0.25">
      <c r="A32" s="37"/>
      <c r="B32" s="38"/>
      <c r="C32" s="315"/>
      <c r="D32" s="315"/>
      <c r="E32" s="315"/>
      <c r="F32" s="315"/>
      <c r="G32" s="39"/>
      <c r="H32" s="39"/>
      <c r="I32" s="40"/>
      <c r="J32" s="41"/>
      <c r="K32" s="41"/>
      <c r="L32" s="41"/>
      <c r="M32" s="41"/>
    </row>
    <row r="33" spans="1:13" x14ac:dyDescent="0.25">
      <c r="A33" s="37"/>
      <c r="B33" s="38"/>
      <c r="C33" s="315"/>
      <c r="D33" s="315"/>
      <c r="E33" s="315"/>
      <c r="F33" s="315"/>
      <c r="G33" s="39"/>
      <c r="H33" s="39"/>
      <c r="I33" s="40"/>
      <c r="J33" s="41"/>
      <c r="K33" s="41"/>
      <c r="L33" s="41"/>
      <c r="M33" s="41"/>
    </row>
    <row r="34" spans="1:13" x14ac:dyDescent="0.25">
      <c r="A34" s="37"/>
      <c r="B34" s="38"/>
      <c r="C34" s="315"/>
      <c r="D34" s="315"/>
      <c r="E34" s="315"/>
      <c r="F34" s="315"/>
      <c r="G34" s="39"/>
      <c r="H34" s="39"/>
      <c r="I34" s="40"/>
      <c r="J34" s="41"/>
      <c r="K34" s="41"/>
      <c r="L34" s="41"/>
      <c r="M34" s="41"/>
    </row>
    <row r="35" spans="1:13" x14ac:dyDescent="0.25">
      <c r="A35" s="37"/>
      <c r="B35" s="38"/>
      <c r="C35" s="315"/>
      <c r="D35" s="315"/>
      <c r="E35" s="315"/>
      <c r="F35" s="315"/>
      <c r="G35" s="39"/>
      <c r="H35" s="39"/>
      <c r="I35" s="40"/>
      <c r="J35" s="41"/>
      <c r="K35" s="41"/>
      <c r="L35" s="41"/>
      <c r="M35" s="41"/>
    </row>
    <row r="36" spans="1:13" x14ac:dyDescent="0.25">
      <c r="A36" s="37"/>
      <c r="B36" s="38"/>
      <c r="C36" s="315"/>
      <c r="D36" s="315"/>
      <c r="E36" s="315"/>
      <c r="F36" s="315"/>
      <c r="G36" s="39"/>
      <c r="H36" s="39"/>
      <c r="I36" s="40"/>
      <c r="J36" s="41"/>
      <c r="K36" s="41"/>
      <c r="L36" s="41"/>
      <c r="M36" s="41"/>
    </row>
    <row r="37" spans="1:13" x14ac:dyDescent="0.25">
      <c r="A37" s="37"/>
      <c r="B37" s="38"/>
      <c r="C37" s="315"/>
      <c r="D37" s="315"/>
      <c r="E37" s="315"/>
      <c r="F37" s="315"/>
      <c r="G37" s="39"/>
      <c r="H37" s="39"/>
      <c r="I37" s="40"/>
      <c r="J37" s="41"/>
      <c r="K37" s="41"/>
      <c r="L37" s="41"/>
      <c r="M37" s="41"/>
    </row>
    <row r="38" spans="1:13" x14ac:dyDescent="0.25">
      <c r="A38" s="37"/>
      <c r="B38" s="38"/>
      <c r="C38" s="315"/>
      <c r="D38" s="315"/>
      <c r="E38" s="315"/>
      <c r="F38" s="315"/>
      <c r="G38" s="39"/>
      <c r="H38" s="39"/>
      <c r="I38" s="40"/>
      <c r="J38" s="41"/>
      <c r="K38" s="41"/>
      <c r="L38" s="41"/>
      <c r="M38" s="41"/>
    </row>
    <row r="39" spans="1:13" x14ac:dyDescent="0.25">
      <c r="A39" s="37"/>
      <c r="B39" s="38"/>
      <c r="C39" s="315"/>
      <c r="D39" s="315"/>
      <c r="E39" s="315"/>
      <c r="F39" s="315"/>
      <c r="G39" s="39"/>
      <c r="H39" s="39"/>
      <c r="I39" s="40"/>
      <c r="J39" s="41"/>
      <c r="K39" s="41"/>
      <c r="L39" s="41"/>
      <c r="M39" s="41"/>
    </row>
    <row r="40" spans="1:13" x14ac:dyDescent="0.25">
      <c r="A40" s="37"/>
      <c r="B40" s="38"/>
      <c r="C40" s="315"/>
      <c r="D40" s="315"/>
      <c r="E40" s="315"/>
      <c r="F40" s="315"/>
      <c r="G40" s="39"/>
      <c r="H40" s="39"/>
      <c r="I40" s="40"/>
      <c r="J40" s="41"/>
      <c r="K40" s="41"/>
      <c r="L40" s="41"/>
      <c r="M40" s="41"/>
    </row>
    <row r="41" spans="1:13" x14ac:dyDescent="0.25">
      <c r="A41" s="37"/>
      <c r="B41" s="38"/>
      <c r="C41" s="315"/>
      <c r="D41" s="315"/>
      <c r="E41" s="315"/>
      <c r="F41" s="315"/>
      <c r="G41" s="39"/>
      <c r="H41" s="39"/>
      <c r="I41" s="40"/>
      <c r="J41" s="41"/>
      <c r="K41" s="41"/>
      <c r="L41" s="41"/>
      <c r="M41" s="41"/>
    </row>
    <row r="42" spans="1:13" x14ac:dyDescent="0.25">
      <c r="A42" s="37"/>
      <c r="B42" s="38"/>
      <c r="C42" s="315"/>
      <c r="D42" s="315"/>
      <c r="E42" s="315"/>
      <c r="F42" s="315"/>
      <c r="G42" s="39"/>
      <c r="H42" s="39"/>
      <c r="I42" s="40"/>
      <c r="J42" s="41"/>
      <c r="K42" s="41"/>
      <c r="L42" s="41"/>
      <c r="M42" s="41"/>
    </row>
    <row r="43" spans="1:13" x14ac:dyDescent="0.25">
      <c r="A43" s="37"/>
      <c r="B43" s="38"/>
      <c r="C43" s="315"/>
      <c r="D43" s="315"/>
      <c r="E43" s="315"/>
      <c r="F43" s="315"/>
      <c r="G43" s="39"/>
      <c r="H43" s="39"/>
      <c r="I43" s="40"/>
      <c r="J43" s="41"/>
      <c r="K43" s="41"/>
      <c r="L43" s="41"/>
      <c r="M43" s="41"/>
    </row>
    <row r="44" spans="1:13" x14ac:dyDescent="0.25">
      <c r="A44" s="37"/>
      <c r="B44" s="38"/>
      <c r="C44" s="315"/>
      <c r="D44" s="315"/>
      <c r="E44" s="315"/>
      <c r="F44" s="315"/>
      <c r="G44" s="39"/>
      <c r="H44" s="39"/>
      <c r="I44" s="40"/>
      <c r="J44" s="41"/>
      <c r="K44" s="41"/>
      <c r="L44" s="41"/>
      <c r="M44" s="41"/>
    </row>
    <row r="45" spans="1:13" x14ac:dyDescent="0.25">
      <c r="A45" s="37"/>
      <c r="B45" s="38"/>
      <c r="C45" s="315"/>
      <c r="D45" s="315"/>
      <c r="E45" s="315"/>
      <c r="F45" s="315"/>
      <c r="G45" s="39"/>
      <c r="H45" s="39"/>
      <c r="I45" s="40"/>
      <c r="J45" s="41"/>
      <c r="K45" s="41"/>
      <c r="L45" s="41"/>
      <c r="M45" s="41"/>
    </row>
    <row r="46" spans="1:13" x14ac:dyDescent="0.25">
      <c r="A46" s="37"/>
      <c r="B46" s="38"/>
      <c r="C46" s="315"/>
      <c r="D46" s="315"/>
      <c r="E46" s="315"/>
      <c r="F46" s="315"/>
      <c r="G46" s="39"/>
      <c r="H46" s="39"/>
      <c r="I46" s="40"/>
      <c r="J46" s="41"/>
      <c r="K46" s="41"/>
      <c r="L46" s="41"/>
      <c r="M46" s="41"/>
    </row>
    <row r="47" spans="1:13" x14ac:dyDescent="0.25">
      <c r="A47" s="37"/>
      <c r="B47" s="38"/>
      <c r="C47" s="315"/>
      <c r="D47" s="315"/>
      <c r="E47" s="315"/>
      <c r="F47" s="315"/>
      <c r="G47" s="39"/>
      <c r="H47" s="39"/>
      <c r="I47" s="40"/>
      <c r="J47" s="41"/>
      <c r="K47" s="41"/>
      <c r="L47" s="41"/>
      <c r="M47" s="41"/>
    </row>
    <row r="48" spans="1:13" x14ac:dyDescent="0.25">
      <c r="A48" s="37"/>
      <c r="B48" s="38"/>
      <c r="C48" s="315"/>
      <c r="D48" s="315"/>
      <c r="E48" s="315"/>
      <c r="F48" s="315"/>
      <c r="G48" s="39"/>
      <c r="H48" s="39"/>
      <c r="I48" s="40"/>
      <c r="J48" s="41"/>
      <c r="K48" s="41"/>
      <c r="L48" s="41"/>
      <c r="M48" s="41"/>
    </row>
    <row r="49" spans="1:13" x14ac:dyDescent="0.25">
      <c r="A49" s="37"/>
      <c r="B49" s="38"/>
      <c r="C49" s="315"/>
      <c r="D49" s="315"/>
      <c r="E49" s="315"/>
      <c r="F49" s="315"/>
      <c r="G49" s="39"/>
      <c r="H49" s="39"/>
      <c r="I49" s="40"/>
      <c r="J49" s="41"/>
      <c r="K49" s="41"/>
      <c r="L49" s="41"/>
      <c r="M49" s="41"/>
    </row>
    <row r="50" spans="1:13" x14ac:dyDescent="0.25">
      <c r="A50" s="37"/>
      <c r="B50" s="38"/>
      <c r="C50" s="315"/>
      <c r="D50" s="315"/>
      <c r="E50" s="315"/>
      <c r="F50" s="315"/>
      <c r="G50" s="39"/>
      <c r="H50" s="39"/>
      <c r="I50" s="40"/>
      <c r="J50" s="41"/>
      <c r="K50" s="41"/>
      <c r="L50" s="41"/>
      <c r="M50" s="41"/>
    </row>
    <row r="51" spans="1:13" x14ac:dyDescent="0.25">
      <c r="A51" s="37"/>
      <c r="B51" s="38"/>
      <c r="C51" s="315"/>
      <c r="D51" s="315"/>
      <c r="E51" s="315"/>
      <c r="F51" s="315"/>
      <c r="G51" s="39"/>
      <c r="H51" s="39"/>
      <c r="I51" s="40"/>
      <c r="J51" s="41"/>
      <c r="K51" s="41"/>
      <c r="L51" s="41"/>
      <c r="M51" s="41"/>
    </row>
    <row r="52" spans="1:13" x14ac:dyDescent="0.25">
      <c r="A52" s="37"/>
      <c r="B52" s="38"/>
      <c r="C52" s="315"/>
      <c r="D52" s="315"/>
      <c r="E52" s="315"/>
      <c r="F52" s="315"/>
      <c r="G52" s="39"/>
      <c r="H52" s="39"/>
      <c r="I52" s="40"/>
      <c r="J52" s="41"/>
      <c r="K52" s="41"/>
      <c r="L52" s="41"/>
      <c r="M52" s="41"/>
    </row>
    <row r="53" spans="1:13" x14ac:dyDescent="0.25">
      <c r="A53" s="37"/>
      <c r="B53" s="38"/>
      <c r="C53" s="315"/>
      <c r="D53" s="315"/>
      <c r="E53" s="315"/>
      <c r="F53" s="315"/>
      <c r="G53" s="39"/>
      <c r="H53" s="39"/>
      <c r="I53" s="40"/>
      <c r="J53" s="41"/>
      <c r="K53" s="41"/>
      <c r="L53" s="41"/>
      <c r="M53" s="41"/>
    </row>
    <row r="54" spans="1:13" x14ac:dyDescent="0.25">
      <c r="A54" s="37"/>
      <c r="B54" s="38"/>
      <c r="C54" s="315"/>
      <c r="D54" s="315"/>
      <c r="E54" s="315"/>
      <c r="F54" s="315"/>
      <c r="G54" s="39"/>
      <c r="H54" s="39"/>
      <c r="I54" s="40"/>
      <c r="J54" s="41"/>
      <c r="K54" s="41"/>
      <c r="L54" s="41"/>
      <c r="M54" s="41"/>
    </row>
    <row r="55" spans="1:13" x14ac:dyDescent="0.25">
      <c r="A55" s="37"/>
      <c r="B55" s="38"/>
      <c r="C55" s="315"/>
      <c r="D55" s="315"/>
      <c r="E55" s="315"/>
      <c r="F55" s="315"/>
      <c r="G55" s="39"/>
      <c r="H55" s="39"/>
      <c r="I55" s="40"/>
      <c r="J55" s="41"/>
      <c r="K55" s="41"/>
      <c r="L55" s="41"/>
      <c r="M55" s="41"/>
    </row>
    <row r="56" spans="1:13" x14ac:dyDescent="0.25">
      <c r="A56" s="37"/>
      <c r="B56" s="38"/>
      <c r="C56" s="315"/>
      <c r="D56" s="315"/>
      <c r="E56" s="315"/>
      <c r="F56" s="315"/>
      <c r="G56" s="39"/>
      <c r="H56" s="39"/>
      <c r="I56" s="40"/>
      <c r="J56" s="41"/>
      <c r="K56" s="41"/>
      <c r="L56" s="41"/>
      <c r="M56" s="41"/>
    </row>
    <row r="57" spans="1:13" x14ac:dyDescent="0.25">
      <c r="A57" s="37"/>
      <c r="B57" s="38"/>
      <c r="C57" s="315"/>
      <c r="D57" s="315"/>
      <c r="E57" s="315"/>
      <c r="F57" s="315"/>
      <c r="G57" s="39"/>
      <c r="H57" s="39"/>
      <c r="I57" s="40"/>
      <c r="J57" s="41"/>
      <c r="K57" s="41"/>
      <c r="L57" s="41"/>
      <c r="M57" s="41"/>
    </row>
    <row r="58" spans="1:13" x14ac:dyDescent="0.25">
      <c r="A58" s="37"/>
      <c r="B58" s="38"/>
      <c r="C58" s="315"/>
      <c r="D58" s="315"/>
      <c r="E58" s="315"/>
      <c r="F58" s="315"/>
      <c r="G58" s="39"/>
      <c r="H58" s="39"/>
      <c r="I58" s="40"/>
      <c r="J58" s="41"/>
      <c r="K58" s="41"/>
      <c r="L58" s="41"/>
      <c r="M58" s="41"/>
    </row>
    <row r="59" spans="1:13" x14ac:dyDescent="0.25">
      <c r="A59" s="37"/>
      <c r="B59" s="38"/>
      <c r="C59" s="315"/>
      <c r="D59" s="315"/>
      <c r="E59" s="315"/>
      <c r="F59" s="315"/>
      <c r="G59" s="39"/>
      <c r="H59" s="39"/>
      <c r="I59" s="40"/>
      <c r="J59" s="41"/>
      <c r="K59" s="41"/>
      <c r="L59" s="41"/>
      <c r="M59" s="41"/>
    </row>
    <row r="60" spans="1:13" x14ac:dyDescent="0.25">
      <c r="A60" s="37"/>
      <c r="B60" s="38"/>
      <c r="C60" s="315"/>
      <c r="D60" s="315"/>
      <c r="E60" s="315"/>
      <c r="F60" s="315"/>
      <c r="G60" s="39"/>
      <c r="H60" s="39"/>
      <c r="I60" s="40"/>
      <c r="J60" s="41"/>
      <c r="K60" s="41"/>
      <c r="L60" s="41"/>
      <c r="M60" s="41"/>
    </row>
    <row r="61" spans="1:13" x14ac:dyDescent="0.25">
      <c r="A61" s="37"/>
      <c r="B61" s="38"/>
      <c r="C61" s="315"/>
      <c r="D61" s="315"/>
      <c r="E61" s="315"/>
      <c r="F61" s="315"/>
      <c r="G61" s="39"/>
      <c r="H61" s="39"/>
      <c r="I61" s="40"/>
      <c r="J61" s="41"/>
      <c r="K61" s="41"/>
      <c r="L61" s="41"/>
      <c r="M61" s="41"/>
    </row>
    <row r="62" spans="1:13" x14ac:dyDescent="0.25">
      <c r="A62" s="37"/>
      <c r="B62" s="38"/>
      <c r="C62" s="315"/>
      <c r="D62" s="315"/>
      <c r="E62" s="315"/>
      <c r="F62" s="315"/>
      <c r="G62" s="39"/>
      <c r="H62" s="39"/>
      <c r="I62" s="40"/>
      <c r="J62" s="41"/>
      <c r="K62" s="41"/>
      <c r="L62" s="41"/>
      <c r="M62" s="41"/>
    </row>
    <row r="63" spans="1:13" x14ac:dyDescent="0.25">
      <c r="A63" s="37"/>
      <c r="B63" s="38"/>
      <c r="C63" s="315"/>
      <c r="D63" s="315"/>
      <c r="E63" s="315"/>
      <c r="F63" s="315"/>
      <c r="G63" s="39"/>
      <c r="H63" s="39"/>
      <c r="I63" s="40"/>
      <c r="J63" s="41"/>
      <c r="K63" s="41"/>
      <c r="L63" s="41"/>
      <c r="M63" s="41"/>
    </row>
    <row r="64" spans="1:13" x14ac:dyDescent="0.25">
      <c r="A64" s="37"/>
      <c r="B64" s="38"/>
      <c r="C64" s="315"/>
      <c r="D64" s="315"/>
      <c r="E64" s="315"/>
      <c r="F64" s="315"/>
      <c r="G64" s="39"/>
      <c r="H64" s="39"/>
      <c r="I64" s="40"/>
      <c r="J64" s="41"/>
      <c r="K64" s="41"/>
      <c r="L64" s="41"/>
      <c r="M64" s="41"/>
    </row>
    <row r="65" spans="1:13" x14ac:dyDescent="0.25">
      <c r="A65" s="37"/>
      <c r="B65" s="38"/>
      <c r="C65" s="315"/>
      <c r="D65" s="315"/>
      <c r="E65" s="315"/>
      <c r="F65" s="315"/>
      <c r="G65" s="39"/>
      <c r="H65" s="39"/>
      <c r="I65" s="40"/>
      <c r="J65" s="41"/>
      <c r="K65" s="41"/>
      <c r="L65" s="41"/>
      <c r="M65" s="41"/>
    </row>
    <row r="66" spans="1:13" x14ac:dyDescent="0.25">
      <c r="A66" s="37"/>
      <c r="B66" s="38"/>
      <c r="C66" s="315"/>
      <c r="D66" s="315"/>
      <c r="E66" s="315"/>
      <c r="F66" s="315"/>
      <c r="G66" s="39"/>
      <c r="H66" s="39"/>
      <c r="I66" s="40"/>
      <c r="J66" s="41"/>
      <c r="K66" s="41"/>
      <c r="L66" s="41"/>
      <c r="M66" s="41"/>
    </row>
    <row r="67" spans="1:13" x14ac:dyDescent="0.25">
      <c r="A67" s="37"/>
      <c r="B67" s="38"/>
      <c r="C67" s="315"/>
      <c r="D67" s="315"/>
      <c r="E67" s="315"/>
      <c r="F67" s="315"/>
      <c r="G67" s="39"/>
      <c r="H67" s="39"/>
      <c r="I67" s="40"/>
      <c r="J67" s="41"/>
      <c r="K67" s="41"/>
      <c r="L67" s="41"/>
      <c r="M67" s="41"/>
    </row>
    <row r="68" spans="1:13" x14ac:dyDescent="0.25">
      <c r="A68" s="37"/>
      <c r="B68" s="38"/>
      <c r="C68" s="315"/>
      <c r="D68" s="315"/>
      <c r="E68" s="315"/>
      <c r="F68" s="315"/>
      <c r="G68" s="39"/>
      <c r="H68" s="39"/>
      <c r="I68" s="40"/>
      <c r="J68" s="41"/>
      <c r="K68" s="41"/>
      <c r="L68" s="41"/>
      <c r="M68" s="41"/>
    </row>
    <row r="69" spans="1:13" x14ac:dyDescent="0.25">
      <c r="A69" s="37"/>
      <c r="B69" s="38"/>
      <c r="C69" s="315"/>
      <c r="D69" s="315"/>
      <c r="E69" s="315"/>
      <c r="F69" s="315"/>
      <c r="G69" s="39"/>
      <c r="H69" s="39"/>
      <c r="I69" s="40"/>
      <c r="J69" s="41"/>
      <c r="K69" s="41"/>
      <c r="L69" s="41"/>
      <c r="M69" s="41"/>
    </row>
    <row r="70" spans="1:13" x14ac:dyDescent="0.25">
      <c r="A70" s="37"/>
      <c r="B70" s="38"/>
      <c r="C70" s="315"/>
      <c r="D70" s="315"/>
      <c r="E70" s="315"/>
      <c r="F70" s="315"/>
      <c r="G70" s="39"/>
      <c r="H70" s="39"/>
      <c r="I70" s="40"/>
      <c r="J70" s="41"/>
      <c r="K70" s="41"/>
      <c r="L70" s="41"/>
      <c r="M70" s="41"/>
    </row>
    <row r="71" spans="1:13" x14ac:dyDescent="0.25">
      <c r="A71" s="37"/>
      <c r="B71" s="38"/>
      <c r="C71" s="315"/>
      <c r="D71" s="315"/>
      <c r="E71" s="315"/>
      <c r="F71" s="315"/>
      <c r="G71" s="39"/>
      <c r="H71" s="39"/>
      <c r="I71" s="40"/>
      <c r="J71" s="41"/>
      <c r="K71" s="41"/>
      <c r="L71" s="41"/>
      <c r="M71" s="41"/>
    </row>
    <row r="72" spans="1:13" x14ac:dyDescent="0.25">
      <c r="A72" s="37"/>
      <c r="B72" s="38"/>
      <c r="C72" s="315"/>
      <c r="D72" s="315"/>
      <c r="E72" s="315"/>
      <c r="F72" s="315"/>
      <c r="G72" s="39"/>
      <c r="H72" s="39"/>
      <c r="I72" s="40"/>
      <c r="J72" s="41"/>
      <c r="K72" s="41"/>
      <c r="L72" s="41"/>
      <c r="M72" s="41"/>
    </row>
    <row r="73" spans="1:13" x14ac:dyDescent="0.25">
      <c r="A73" s="37"/>
      <c r="B73" s="38"/>
      <c r="C73" s="315"/>
      <c r="D73" s="315"/>
      <c r="E73" s="315"/>
      <c r="F73" s="315"/>
      <c r="G73" s="39"/>
      <c r="H73" s="39"/>
      <c r="I73" s="40"/>
      <c r="J73" s="41"/>
      <c r="K73" s="41"/>
      <c r="L73" s="41"/>
      <c r="M73" s="41"/>
    </row>
    <row r="74" spans="1:13" x14ac:dyDescent="0.25">
      <c r="A74" s="37"/>
      <c r="B74" s="38"/>
      <c r="C74" s="315"/>
      <c r="D74" s="315"/>
      <c r="E74" s="315"/>
      <c r="F74" s="315"/>
      <c r="G74" s="39"/>
      <c r="H74" s="39"/>
      <c r="I74" s="40"/>
      <c r="J74" s="41"/>
      <c r="K74" s="41"/>
      <c r="L74" s="41"/>
      <c r="M74" s="41"/>
    </row>
    <row r="75" spans="1:13" x14ac:dyDescent="0.25">
      <c r="A75" s="37"/>
      <c r="B75" s="38"/>
      <c r="C75" s="315"/>
      <c r="D75" s="315"/>
      <c r="E75" s="315"/>
      <c r="F75" s="315"/>
      <c r="G75" s="39"/>
      <c r="H75" s="39"/>
      <c r="I75" s="40"/>
      <c r="J75" s="41"/>
      <c r="K75" s="41"/>
      <c r="L75" s="41"/>
      <c r="M75" s="41"/>
    </row>
    <row r="76" spans="1:13" x14ac:dyDescent="0.25">
      <c r="A76" s="37"/>
      <c r="B76" s="38"/>
      <c r="C76" s="315"/>
      <c r="D76" s="315"/>
      <c r="E76" s="315"/>
      <c r="F76" s="315"/>
      <c r="G76" s="39"/>
      <c r="H76" s="39"/>
      <c r="I76" s="40"/>
      <c r="J76" s="41"/>
      <c r="K76" s="41"/>
      <c r="L76" s="41"/>
      <c r="M76" s="41"/>
    </row>
    <row r="77" spans="1:13" x14ac:dyDescent="0.25">
      <c r="A77" s="37"/>
      <c r="B77" s="38"/>
      <c r="C77" s="315"/>
      <c r="D77" s="315"/>
      <c r="E77" s="315"/>
      <c r="F77" s="315"/>
      <c r="G77" s="39"/>
      <c r="H77" s="39"/>
      <c r="I77" s="40"/>
      <c r="J77" s="41"/>
      <c r="K77" s="41"/>
      <c r="L77" s="41"/>
      <c r="M77" s="41"/>
    </row>
    <row r="78" spans="1:13" x14ac:dyDescent="0.25">
      <c r="A78" s="37"/>
      <c r="B78" s="38"/>
      <c r="C78" s="315"/>
      <c r="D78" s="315"/>
      <c r="E78" s="315"/>
      <c r="F78" s="315"/>
      <c r="G78" s="39"/>
      <c r="H78" s="39"/>
      <c r="I78" s="40"/>
      <c r="J78" s="41"/>
      <c r="K78" s="41"/>
      <c r="L78" s="41"/>
      <c r="M78" s="41"/>
    </row>
    <row r="79" spans="1:13" x14ac:dyDescent="0.25">
      <c r="A79" s="37"/>
      <c r="B79" s="38"/>
      <c r="C79" s="315"/>
      <c r="D79" s="315"/>
      <c r="E79" s="315"/>
      <c r="F79" s="315"/>
      <c r="G79" s="39"/>
      <c r="H79" s="39"/>
      <c r="I79" s="40"/>
      <c r="J79" s="41"/>
      <c r="K79" s="41"/>
      <c r="L79" s="41"/>
      <c r="M79" s="41"/>
    </row>
    <row r="80" spans="1:13" x14ac:dyDescent="0.25">
      <c r="A80" s="37"/>
      <c r="B80" s="38"/>
      <c r="C80" s="315"/>
      <c r="D80" s="315"/>
      <c r="E80" s="315"/>
      <c r="F80" s="315"/>
      <c r="G80" s="39"/>
      <c r="H80" s="39"/>
      <c r="I80" s="40"/>
      <c r="J80" s="41"/>
      <c r="K80" s="41"/>
      <c r="L80" s="41"/>
      <c r="M80" s="41"/>
    </row>
    <row r="81" spans="1:13" x14ac:dyDescent="0.25">
      <c r="A81" s="43"/>
      <c r="C81" s="313"/>
      <c r="D81" s="313"/>
      <c r="E81" s="313"/>
      <c r="F81" s="313"/>
      <c r="G81" s="43"/>
      <c r="H81" s="43"/>
      <c r="I81" s="43"/>
      <c r="J81" s="43"/>
      <c r="K81" s="43"/>
      <c r="L81" s="43"/>
      <c r="M81" s="43"/>
    </row>
    <row r="82" spans="1:13" x14ac:dyDescent="0.25">
      <c r="A82" s="43"/>
      <c r="C82" s="313"/>
      <c r="D82" s="313"/>
      <c r="E82" s="313"/>
      <c r="F82" s="313"/>
      <c r="G82" s="43"/>
      <c r="H82" s="43"/>
      <c r="I82" s="43"/>
      <c r="J82" s="43"/>
      <c r="K82" s="43"/>
      <c r="L82" s="43"/>
      <c r="M82" s="43"/>
    </row>
    <row r="83" spans="1:13" x14ac:dyDescent="0.25">
      <c r="C83" s="301"/>
      <c r="D83" s="301"/>
      <c r="E83" s="301"/>
      <c r="F83" s="301"/>
      <c r="G83" s="43"/>
      <c r="H83" s="43"/>
      <c r="I83" s="43"/>
      <c r="J83" s="43"/>
      <c r="K83" s="43"/>
      <c r="L83" s="43"/>
      <c r="M83" s="43"/>
    </row>
    <row r="84" spans="1:13" x14ac:dyDescent="0.25">
      <c r="C84" s="301"/>
      <c r="D84" s="301"/>
      <c r="E84" s="301"/>
      <c r="F84" s="301"/>
      <c r="G84" s="43"/>
      <c r="H84" s="43"/>
      <c r="I84" s="43"/>
      <c r="J84" s="43"/>
      <c r="K84" s="43"/>
      <c r="L84" s="43"/>
      <c r="M84" s="43"/>
    </row>
    <row r="85" spans="1:13" x14ac:dyDescent="0.25">
      <c r="C85" s="301"/>
      <c r="D85" s="301"/>
      <c r="E85" s="301"/>
      <c r="F85" s="301"/>
      <c r="G85" s="43"/>
      <c r="H85" s="43"/>
      <c r="I85" s="43"/>
      <c r="J85" s="43"/>
      <c r="K85" s="43"/>
      <c r="L85" s="43"/>
      <c r="M85" s="43"/>
    </row>
    <row r="86" spans="1:13" x14ac:dyDescent="0.25">
      <c r="C86" s="301"/>
      <c r="D86" s="301"/>
      <c r="E86" s="301"/>
      <c r="F86" s="301"/>
      <c r="G86" s="43"/>
      <c r="H86" s="43"/>
      <c r="I86" s="43"/>
      <c r="J86" s="43"/>
      <c r="K86" s="43"/>
      <c r="L86" s="43"/>
      <c r="M86" s="43"/>
    </row>
    <row r="87" spans="1:13" x14ac:dyDescent="0.25">
      <c r="C87" s="301"/>
      <c r="D87" s="301"/>
      <c r="E87" s="301"/>
      <c r="F87" s="301"/>
      <c r="G87" s="43"/>
      <c r="H87" s="43"/>
      <c r="I87" s="43"/>
      <c r="J87" s="43"/>
      <c r="K87" s="43"/>
      <c r="L87" s="43"/>
      <c r="M87" s="43"/>
    </row>
    <row r="88" spans="1:13" x14ac:dyDescent="0.25">
      <c r="C88" s="301"/>
      <c r="D88" s="301"/>
      <c r="E88" s="301"/>
      <c r="F88" s="301"/>
      <c r="G88" s="43"/>
      <c r="H88" s="43"/>
      <c r="I88" s="43"/>
      <c r="J88" s="43"/>
      <c r="K88" s="43"/>
      <c r="L88" s="43"/>
      <c r="M88" s="43"/>
    </row>
  </sheetData>
  <mergeCells count="78">
    <mergeCell ref="C85:F85"/>
    <mergeCell ref="C86:F86"/>
    <mergeCell ref="C87:F87"/>
    <mergeCell ref="C88:F88"/>
    <mergeCell ref="C79:F79"/>
    <mergeCell ref="C80:F80"/>
    <mergeCell ref="C81:F81"/>
    <mergeCell ref="C82:F82"/>
    <mergeCell ref="C83:F83"/>
    <mergeCell ref="C84:F84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2:F42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A30:O30"/>
    <mergeCell ref="C17:F17"/>
    <mergeCell ref="A18:M18"/>
    <mergeCell ref="B19:B23"/>
    <mergeCell ref="C19:F19"/>
    <mergeCell ref="C20:F20"/>
    <mergeCell ref="C21:F21"/>
    <mergeCell ref="C22:F22"/>
    <mergeCell ref="C23:F23"/>
    <mergeCell ref="A24:L24"/>
    <mergeCell ref="C25:F25"/>
    <mergeCell ref="A26:O26"/>
    <mergeCell ref="A27:O27"/>
    <mergeCell ref="A29:O29"/>
    <mergeCell ref="C16:F16"/>
    <mergeCell ref="A5:N5"/>
    <mergeCell ref="A6:N6"/>
    <mergeCell ref="A7:N7"/>
    <mergeCell ref="A12:N12"/>
    <mergeCell ref="A13:N13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Протокол согласования </vt:lpstr>
      <vt:lpstr>Протокол ВЛ-10</vt:lpstr>
      <vt:lpstr>Протокол ВЛ-0,4</vt:lpstr>
      <vt:lpstr>Протокол МТП, ТП, СТП, учет ЭЭ</vt:lpstr>
      <vt:lpstr>ПИРы</vt:lpstr>
      <vt:lpstr>ПИРы!Область_печати</vt:lpstr>
      <vt:lpstr>'Протокол ВЛ-0,4'!Область_печати</vt:lpstr>
      <vt:lpstr>'Протокол ВЛ-10'!Область_печати</vt:lpstr>
      <vt:lpstr>'Протокол согласования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2020-09-28T05:05:22Z</dcterms:modified>
</cp:coreProperties>
</file>